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490" windowHeight="7620" tabRatio="795" activeTab="9"/>
  </bookViews>
  <sheets>
    <sheet name="Ann-1" sheetId="34" r:id="rId1"/>
    <sheet name="Ann-1 (2)" sheetId="35" r:id="rId2"/>
    <sheet name="Ann-2" sheetId="8" r:id="rId3"/>
    <sheet name="Ann-3" sheetId="36" r:id="rId4"/>
    <sheet name="Ann-3 (2)" sheetId="37" r:id="rId5"/>
    <sheet name="Ann-5" sheetId="32" r:id="rId6"/>
    <sheet name="Ann-6" sheetId="33" r:id="rId7"/>
    <sheet name="Ann-7" sheetId="9" r:id="rId8"/>
    <sheet name="Ann-8" sheetId="30" r:id="rId9"/>
    <sheet name="Ann-8 (2)" sheetId="31" r:id="rId10"/>
    <sheet name="Ann-9" sheetId="11" r:id="rId11"/>
    <sheet name="Ann-10" sheetId="2" r:id="rId12"/>
    <sheet name="Ann-11" sheetId="7" r:id="rId13"/>
    <sheet name="Ann-12" sheetId="6" r:id="rId14"/>
    <sheet name="Ann-13" sheetId="5" r:id="rId15"/>
    <sheet name="Ann-15" sheetId="10" r:id="rId16"/>
    <sheet name="Ann-16" sheetId="12" r:id="rId17"/>
    <sheet name="Ann-18" sheetId="14" r:id="rId18"/>
    <sheet name="Ann-19" sheetId="17" r:id="rId19"/>
    <sheet name="Ann-20" sheetId="18" r:id="rId20"/>
    <sheet name="Ann-21" sheetId="19" r:id="rId21"/>
    <sheet name="Ann-22" sheetId="20" r:id="rId22"/>
    <sheet name="Ann-23" sheetId="22" r:id="rId23"/>
    <sheet name="Ann-24" sheetId="23" r:id="rId24"/>
    <sheet name="Ann-26" sheetId="25" r:id="rId25"/>
  </sheets>
  <externalReferences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</externalReferences>
  <definedNames>
    <definedName name="\d" localSheetId="11">#REF!</definedName>
    <definedName name="\d" localSheetId="12">#REF!</definedName>
    <definedName name="\d" localSheetId="13">#REF!</definedName>
    <definedName name="\d" localSheetId="14">#REF!</definedName>
    <definedName name="\d" localSheetId="15">#REF!</definedName>
    <definedName name="\d" localSheetId="16">#REF!</definedName>
    <definedName name="\d" localSheetId="18">#REF!</definedName>
    <definedName name="\d" localSheetId="2">#REF!</definedName>
    <definedName name="\d" localSheetId="19">#REF!</definedName>
    <definedName name="\d" localSheetId="20">#REF!</definedName>
    <definedName name="\d" localSheetId="21">#REF!</definedName>
    <definedName name="\d" localSheetId="22">#REF!</definedName>
    <definedName name="\d" localSheetId="23">#REF!</definedName>
    <definedName name="\d" localSheetId="24">#REF!</definedName>
    <definedName name="\d" localSheetId="4">#REF!</definedName>
    <definedName name="\d" localSheetId="6">#REF!</definedName>
    <definedName name="\d" localSheetId="7">#REF!</definedName>
    <definedName name="\d">#REF!</definedName>
    <definedName name="\e" localSheetId="11">#REF!</definedName>
    <definedName name="\e" localSheetId="12">#REF!</definedName>
    <definedName name="\e" localSheetId="13">#REF!</definedName>
    <definedName name="\e" localSheetId="14">#REF!</definedName>
    <definedName name="\e" localSheetId="15">#REF!</definedName>
    <definedName name="\e" localSheetId="16">#REF!</definedName>
    <definedName name="\e" localSheetId="18">#REF!</definedName>
    <definedName name="\e" localSheetId="2">#REF!</definedName>
    <definedName name="\e" localSheetId="19">#REF!</definedName>
    <definedName name="\e" localSheetId="20">#REF!</definedName>
    <definedName name="\e" localSheetId="21">#REF!</definedName>
    <definedName name="\e" localSheetId="22">#REF!</definedName>
    <definedName name="\e" localSheetId="23">#REF!</definedName>
    <definedName name="\e" localSheetId="24">#REF!</definedName>
    <definedName name="\e" localSheetId="4">#REF!</definedName>
    <definedName name="\e" localSheetId="6">#REF!</definedName>
    <definedName name="\e" localSheetId="7">#REF!</definedName>
    <definedName name="\e">#REF!</definedName>
    <definedName name="\I" localSheetId="11">#REF!</definedName>
    <definedName name="\I" localSheetId="12">#REF!</definedName>
    <definedName name="\I" localSheetId="13">#REF!</definedName>
    <definedName name="\I" localSheetId="14">#REF!</definedName>
    <definedName name="\I" localSheetId="15">#REF!</definedName>
    <definedName name="\I" localSheetId="16">#REF!</definedName>
    <definedName name="\I" localSheetId="18">#REF!</definedName>
    <definedName name="\I" localSheetId="2">#REF!</definedName>
    <definedName name="\I" localSheetId="19">#REF!</definedName>
    <definedName name="\I" localSheetId="20">#REF!</definedName>
    <definedName name="\I" localSheetId="21">#REF!</definedName>
    <definedName name="\I" localSheetId="22">#REF!</definedName>
    <definedName name="\I" localSheetId="23">#REF!</definedName>
    <definedName name="\I" localSheetId="24">#REF!</definedName>
    <definedName name="\I" localSheetId="4">#REF!</definedName>
    <definedName name="\I" localSheetId="6">#REF!</definedName>
    <definedName name="\I" localSheetId="7">#REF!</definedName>
    <definedName name="\I">#REF!</definedName>
    <definedName name="\k" localSheetId="11">#REF!</definedName>
    <definedName name="\k" localSheetId="12">#REF!</definedName>
    <definedName name="\k" localSheetId="13">#REF!</definedName>
    <definedName name="\k" localSheetId="14">#REF!</definedName>
    <definedName name="\k" localSheetId="15">#REF!</definedName>
    <definedName name="\k" localSheetId="16">#REF!</definedName>
    <definedName name="\k" localSheetId="18">#REF!</definedName>
    <definedName name="\k" localSheetId="2">#REF!</definedName>
    <definedName name="\k" localSheetId="19">#REF!</definedName>
    <definedName name="\k" localSheetId="20">#REF!</definedName>
    <definedName name="\k" localSheetId="21">#REF!</definedName>
    <definedName name="\k" localSheetId="22">#REF!</definedName>
    <definedName name="\k" localSheetId="23">#REF!</definedName>
    <definedName name="\k" localSheetId="24">#REF!</definedName>
    <definedName name="\k" localSheetId="4">#REF!</definedName>
    <definedName name="\k" localSheetId="6">#REF!</definedName>
    <definedName name="\k" localSheetId="7">#REF!</definedName>
    <definedName name="\k">#REF!</definedName>
    <definedName name="\l" localSheetId="11">#REF!</definedName>
    <definedName name="\l" localSheetId="12">#REF!</definedName>
    <definedName name="\l" localSheetId="13">#REF!</definedName>
    <definedName name="\l" localSheetId="14">#REF!</definedName>
    <definedName name="\l" localSheetId="15">#REF!</definedName>
    <definedName name="\l" localSheetId="16">#REF!</definedName>
    <definedName name="\l" localSheetId="18">#REF!</definedName>
    <definedName name="\l" localSheetId="2">#REF!</definedName>
    <definedName name="\l" localSheetId="19">#REF!</definedName>
    <definedName name="\l" localSheetId="20">#REF!</definedName>
    <definedName name="\l" localSheetId="21">#REF!</definedName>
    <definedName name="\l" localSheetId="22">#REF!</definedName>
    <definedName name="\l" localSheetId="23">#REF!</definedName>
    <definedName name="\l" localSheetId="24">#REF!</definedName>
    <definedName name="\l" localSheetId="4">#REF!</definedName>
    <definedName name="\l" localSheetId="6">#REF!</definedName>
    <definedName name="\l" localSheetId="7">#REF!</definedName>
    <definedName name="\l">#REF!</definedName>
    <definedName name="\P" localSheetId="11">#REF!</definedName>
    <definedName name="\P" localSheetId="12">#REF!</definedName>
    <definedName name="\P" localSheetId="13">#REF!</definedName>
    <definedName name="\P" localSheetId="14">#REF!</definedName>
    <definedName name="\P" localSheetId="15">#REF!</definedName>
    <definedName name="\P" localSheetId="16">#REF!</definedName>
    <definedName name="\P" localSheetId="18">#REF!</definedName>
    <definedName name="\P" localSheetId="2">#REF!</definedName>
    <definedName name="\P" localSheetId="19">#REF!</definedName>
    <definedName name="\P" localSheetId="20">#REF!</definedName>
    <definedName name="\P" localSheetId="21">#REF!</definedName>
    <definedName name="\P" localSheetId="22">#REF!</definedName>
    <definedName name="\P" localSheetId="23">#REF!</definedName>
    <definedName name="\P" localSheetId="24">#REF!</definedName>
    <definedName name="\P" localSheetId="4">#REF!</definedName>
    <definedName name="\P" localSheetId="6">#REF!</definedName>
    <definedName name="\P" localSheetId="7">#REF!</definedName>
    <definedName name="\P">#REF!</definedName>
    <definedName name="\s" localSheetId="11">#REF!</definedName>
    <definedName name="\s" localSheetId="12">#REF!</definedName>
    <definedName name="\s" localSheetId="13">#REF!</definedName>
    <definedName name="\s" localSheetId="14">#REF!</definedName>
    <definedName name="\s" localSheetId="15">#REF!</definedName>
    <definedName name="\s" localSheetId="16">#REF!</definedName>
    <definedName name="\s" localSheetId="18">#REF!</definedName>
    <definedName name="\s" localSheetId="2">#REF!</definedName>
    <definedName name="\s" localSheetId="19">#REF!</definedName>
    <definedName name="\s" localSheetId="20">#REF!</definedName>
    <definedName name="\s" localSheetId="21">#REF!</definedName>
    <definedName name="\s" localSheetId="22">#REF!</definedName>
    <definedName name="\s" localSheetId="23">#REF!</definedName>
    <definedName name="\s" localSheetId="24">#REF!</definedName>
    <definedName name="\s" localSheetId="4">#REF!</definedName>
    <definedName name="\s" localSheetId="6">#REF!</definedName>
    <definedName name="\s" localSheetId="7">#REF!</definedName>
    <definedName name="\s">#REF!</definedName>
    <definedName name="\t" localSheetId="11">#REF!</definedName>
    <definedName name="\t" localSheetId="12">#REF!</definedName>
    <definedName name="\t" localSheetId="13">#REF!</definedName>
    <definedName name="\t" localSheetId="14">#REF!</definedName>
    <definedName name="\t" localSheetId="15">#REF!</definedName>
    <definedName name="\t" localSheetId="16">#REF!</definedName>
    <definedName name="\t" localSheetId="18">#REF!</definedName>
    <definedName name="\t" localSheetId="2">#REF!</definedName>
    <definedName name="\t" localSheetId="19">#REF!</definedName>
    <definedName name="\t" localSheetId="20">#REF!</definedName>
    <definedName name="\t" localSheetId="21">#REF!</definedName>
    <definedName name="\t" localSheetId="22">#REF!</definedName>
    <definedName name="\t" localSheetId="23">#REF!</definedName>
    <definedName name="\t" localSheetId="24">#REF!</definedName>
    <definedName name="\t" localSheetId="4">#REF!</definedName>
    <definedName name="\t" localSheetId="6">#REF!</definedName>
    <definedName name="\t" localSheetId="7">#REF!</definedName>
    <definedName name="\t">#REF!</definedName>
    <definedName name="_" localSheetId="11">#REF!</definedName>
    <definedName name="_" localSheetId="12">#REF!</definedName>
    <definedName name="_" localSheetId="13">#REF!</definedName>
    <definedName name="_" localSheetId="14">#REF!</definedName>
    <definedName name="_" localSheetId="15">#REF!</definedName>
    <definedName name="_" localSheetId="16">#REF!</definedName>
    <definedName name="_" localSheetId="18">#REF!</definedName>
    <definedName name="_" localSheetId="19">#REF!</definedName>
    <definedName name="_" localSheetId="20">#REF!</definedName>
    <definedName name="_" localSheetId="21">#REF!</definedName>
    <definedName name="_" localSheetId="23">#REF!</definedName>
    <definedName name="_" localSheetId="24">#REF!</definedName>
    <definedName name="_" localSheetId="6">#REF!</definedName>
    <definedName name="_" localSheetId="7">#REF!</definedName>
    <definedName name="_">#REF!</definedName>
    <definedName name="______________cpc10" localSheetId="11">#REF!</definedName>
    <definedName name="______________cpc10" localSheetId="12">#REF!</definedName>
    <definedName name="______________cpc10" localSheetId="13">#REF!</definedName>
    <definedName name="______________cpc10" localSheetId="14">#REF!</definedName>
    <definedName name="______________cpc10" localSheetId="15">#REF!</definedName>
    <definedName name="______________cpc10" localSheetId="16">#REF!</definedName>
    <definedName name="______________cpc10" localSheetId="18">#REF!</definedName>
    <definedName name="______________cpc10" localSheetId="2">#REF!</definedName>
    <definedName name="______________cpc10" localSheetId="19">#REF!</definedName>
    <definedName name="______________cpc10" localSheetId="20">#REF!</definedName>
    <definedName name="______________cpc10" localSheetId="21">#REF!</definedName>
    <definedName name="______________cpc10" localSheetId="23">#REF!</definedName>
    <definedName name="______________cpc10" localSheetId="24">#REF!</definedName>
    <definedName name="______________cpc10" localSheetId="6">#REF!</definedName>
    <definedName name="______________cpc10" localSheetId="7">#REF!</definedName>
    <definedName name="______________cpc10">#REF!</definedName>
    <definedName name="______________fhm6" localSheetId="11">#REF!</definedName>
    <definedName name="______________fhm6" localSheetId="12">#REF!</definedName>
    <definedName name="______________fhm6" localSheetId="13">#REF!</definedName>
    <definedName name="______________fhm6" localSheetId="14">#REF!</definedName>
    <definedName name="______________fhm6" localSheetId="15">#REF!</definedName>
    <definedName name="______________fhm6" localSheetId="16">#REF!</definedName>
    <definedName name="______________fhm6" localSheetId="18">#REF!</definedName>
    <definedName name="______________fhm6" localSheetId="2">#REF!</definedName>
    <definedName name="______________fhm6" localSheetId="19">#REF!</definedName>
    <definedName name="______________fhm6" localSheetId="20">#REF!</definedName>
    <definedName name="______________fhm6" localSheetId="21">#REF!</definedName>
    <definedName name="______________fhm6" localSheetId="23">#REF!</definedName>
    <definedName name="______________fhm6" localSheetId="24">#REF!</definedName>
    <definedName name="______________fhm6" localSheetId="6">#REF!</definedName>
    <definedName name="______________fhm6" localSheetId="7">#REF!</definedName>
    <definedName name="______________fhm6">#REF!</definedName>
    <definedName name="______________ohu13" localSheetId="11">#REF!</definedName>
    <definedName name="______________ohu13" localSheetId="12">#REF!</definedName>
    <definedName name="______________ohu13" localSheetId="13">#REF!</definedName>
    <definedName name="______________ohu13" localSheetId="14">#REF!</definedName>
    <definedName name="______________ohu13" localSheetId="15">#REF!</definedName>
    <definedName name="______________ohu13" localSheetId="16">#REF!</definedName>
    <definedName name="______________ohu13" localSheetId="18">#REF!</definedName>
    <definedName name="______________ohu13" localSheetId="2">#REF!</definedName>
    <definedName name="______________ohu13" localSheetId="19">#REF!</definedName>
    <definedName name="______________ohu13" localSheetId="20">#REF!</definedName>
    <definedName name="______________ohu13" localSheetId="21">#REF!</definedName>
    <definedName name="______________ohu13" localSheetId="23">#REF!</definedName>
    <definedName name="______________ohu13" localSheetId="24">#REF!</definedName>
    <definedName name="______________ohu13" localSheetId="6">#REF!</definedName>
    <definedName name="______________ohu13" localSheetId="7">#REF!</definedName>
    <definedName name="______________ohu13">#REF!</definedName>
    <definedName name="_____________cpc10" localSheetId="11">#REF!</definedName>
    <definedName name="_____________cpc10" localSheetId="12">#REF!</definedName>
    <definedName name="_____________cpc10" localSheetId="13">#REF!</definedName>
    <definedName name="_____________cpc10" localSheetId="14">#REF!</definedName>
    <definedName name="_____________cpc10" localSheetId="15">#REF!</definedName>
    <definedName name="_____________cpc10" localSheetId="16">#REF!</definedName>
    <definedName name="_____________cpc10" localSheetId="18">#REF!</definedName>
    <definedName name="_____________cpc10" localSheetId="2">#REF!</definedName>
    <definedName name="_____________cpc10" localSheetId="19">#REF!</definedName>
    <definedName name="_____________cpc10" localSheetId="20">#REF!</definedName>
    <definedName name="_____________cpc10" localSheetId="21">#REF!</definedName>
    <definedName name="_____________cpc10" localSheetId="22">#REF!</definedName>
    <definedName name="_____________cpc10" localSheetId="23">#REF!</definedName>
    <definedName name="_____________cpc10" localSheetId="24">#REF!</definedName>
    <definedName name="_____________cpc10" localSheetId="4">#REF!</definedName>
    <definedName name="_____________cpc10" localSheetId="6">#REF!</definedName>
    <definedName name="_____________cpc10" localSheetId="7">#REF!</definedName>
    <definedName name="_____________cpc10">#REF!</definedName>
    <definedName name="_____________fhm6" localSheetId="11">#REF!</definedName>
    <definedName name="_____________fhm6" localSheetId="12">#REF!</definedName>
    <definedName name="_____________fhm6" localSheetId="13">#REF!</definedName>
    <definedName name="_____________fhm6" localSheetId="14">#REF!</definedName>
    <definedName name="_____________fhm6" localSheetId="15">#REF!</definedName>
    <definedName name="_____________fhm6" localSheetId="16">#REF!</definedName>
    <definedName name="_____________fhm6" localSheetId="18">#REF!</definedName>
    <definedName name="_____________fhm6" localSheetId="2">#REF!</definedName>
    <definedName name="_____________fhm6" localSheetId="19">#REF!</definedName>
    <definedName name="_____________fhm6" localSheetId="20">#REF!</definedName>
    <definedName name="_____________fhm6" localSheetId="21">#REF!</definedName>
    <definedName name="_____________fhm6" localSheetId="22">#REF!</definedName>
    <definedName name="_____________fhm6" localSheetId="23">#REF!</definedName>
    <definedName name="_____________fhm6" localSheetId="24">#REF!</definedName>
    <definedName name="_____________fhm6" localSheetId="4">#REF!</definedName>
    <definedName name="_____________fhm6" localSheetId="6">#REF!</definedName>
    <definedName name="_____________fhm6" localSheetId="7">#REF!</definedName>
    <definedName name="_____________fhm6">#REF!</definedName>
    <definedName name="_____________ohu13" localSheetId="11">#REF!</definedName>
    <definedName name="_____________ohu13" localSheetId="12">#REF!</definedName>
    <definedName name="_____________ohu13" localSheetId="13">#REF!</definedName>
    <definedName name="_____________ohu13" localSheetId="14">#REF!</definedName>
    <definedName name="_____________ohu13" localSheetId="15">#REF!</definedName>
    <definedName name="_____________ohu13" localSheetId="16">#REF!</definedName>
    <definedName name="_____________ohu13" localSheetId="18">#REF!</definedName>
    <definedName name="_____________ohu13" localSheetId="2">#REF!</definedName>
    <definedName name="_____________ohu13" localSheetId="19">#REF!</definedName>
    <definedName name="_____________ohu13" localSheetId="20">#REF!</definedName>
    <definedName name="_____________ohu13" localSheetId="21">#REF!</definedName>
    <definedName name="_____________ohu13" localSheetId="22">#REF!</definedName>
    <definedName name="_____________ohu13" localSheetId="23">#REF!</definedName>
    <definedName name="_____________ohu13" localSheetId="24">#REF!</definedName>
    <definedName name="_____________ohu13" localSheetId="4">#REF!</definedName>
    <definedName name="_____________ohu13" localSheetId="6">#REF!</definedName>
    <definedName name="_____________ohu13" localSheetId="7">#REF!</definedName>
    <definedName name="_____________ohu13">#REF!</definedName>
    <definedName name="____________cpc10" localSheetId="11">#REF!</definedName>
    <definedName name="____________cpc10" localSheetId="12">#REF!</definedName>
    <definedName name="____________cpc10" localSheetId="13">#REF!</definedName>
    <definedName name="____________cpc10" localSheetId="14">#REF!</definedName>
    <definedName name="____________cpc10" localSheetId="15">#REF!</definedName>
    <definedName name="____________cpc10" localSheetId="16">#REF!</definedName>
    <definedName name="____________cpc10" localSheetId="18">#REF!</definedName>
    <definedName name="____________cpc10" localSheetId="2">#REF!</definedName>
    <definedName name="____________cpc10" localSheetId="19">#REF!</definedName>
    <definedName name="____________cpc10" localSheetId="20">#REF!</definedName>
    <definedName name="____________cpc10" localSheetId="21">#REF!</definedName>
    <definedName name="____________cpc10" localSheetId="22">#REF!</definedName>
    <definedName name="____________cpc10" localSheetId="23">#REF!</definedName>
    <definedName name="____________cpc10" localSheetId="24">#REF!</definedName>
    <definedName name="____________cpc10" localSheetId="4">#REF!</definedName>
    <definedName name="____________cpc10" localSheetId="6">#REF!</definedName>
    <definedName name="____________cpc10" localSheetId="7">#REF!</definedName>
    <definedName name="____________cpc10">#REF!</definedName>
    <definedName name="____________fhm6" localSheetId="11">#REF!</definedName>
    <definedName name="____________fhm6" localSheetId="12">#REF!</definedName>
    <definedName name="____________fhm6" localSheetId="13">#REF!</definedName>
    <definedName name="____________fhm6" localSheetId="14">#REF!</definedName>
    <definedName name="____________fhm6" localSheetId="15">#REF!</definedName>
    <definedName name="____________fhm6" localSheetId="16">#REF!</definedName>
    <definedName name="____________fhm6" localSheetId="18">#REF!</definedName>
    <definedName name="____________fhm6" localSheetId="2">#REF!</definedName>
    <definedName name="____________fhm6" localSheetId="19">#REF!</definedName>
    <definedName name="____________fhm6" localSheetId="20">#REF!</definedName>
    <definedName name="____________fhm6" localSheetId="21">#REF!</definedName>
    <definedName name="____________fhm6" localSheetId="22">#REF!</definedName>
    <definedName name="____________fhm6" localSheetId="23">#REF!</definedName>
    <definedName name="____________fhm6" localSheetId="24">#REF!</definedName>
    <definedName name="____________fhm6" localSheetId="4">#REF!</definedName>
    <definedName name="____________fhm6" localSheetId="6">#REF!</definedName>
    <definedName name="____________fhm6" localSheetId="7">#REF!</definedName>
    <definedName name="____________fhm6">#REF!</definedName>
    <definedName name="____________ohu13" localSheetId="11">#REF!</definedName>
    <definedName name="____________ohu13" localSheetId="12">#REF!</definedName>
    <definedName name="____________ohu13" localSheetId="13">#REF!</definedName>
    <definedName name="____________ohu13" localSheetId="14">#REF!</definedName>
    <definedName name="____________ohu13" localSheetId="15">#REF!</definedName>
    <definedName name="____________ohu13" localSheetId="16">#REF!</definedName>
    <definedName name="____________ohu13" localSheetId="18">#REF!</definedName>
    <definedName name="____________ohu13" localSheetId="2">#REF!</definedName>
    <definedName name="____________ohu13" localSheetId="19">#REF!</definedName>
    <definedName name="____________ohu13" localSheetId="20">#REF!</definedName>
    <definedName name="____________ohu13" localSheetId="21">#REF!</definedName>
    <definedName name="____________ohu13" localSheetId="22">#REF!</definedName>
    <definedName name="____________ohu13" localSheetId="23">#REF!</definedName>
    <definedName name="____________ohu13" localSheetId="24">#REF!</definedName>
    <definedName name="____________ohu13" localSheetId="4">#REF!</definedName>
    <definedName name="____________ohu13" localSheetId="6">#REF!</definedName>
    <definedName name="____________ohu13" localSheetId="7">#REF!</definedName>
    <definedName name="____________ohu13">#REF!</definedName>
    <definedName name="___________cpc10" localSheetId="11">#REF!</definedName>
    <definedName name="___________cpc10" localSheetId="12">#REF!</definedName>
    <definedName name="___________cpc10" localSheetId="13">#REF!</definedName>
    <definedName name="___________cpc10" localSheetId="14">#REF!</definedName>
    <definedName name="___________cpc10" localSheetId="15">#REF!</definedName>
    <definedName name="___________cpc10" localSheetId="16">#REF!</definedName>
    <definedName name="___________cpc10" localSheetId="18">#REF!</definedName>
    <definedName name="___________cpc10" localSheetId="2">#REF!</definedName>
    <definedName name="___________cpc10" localSheetId="19">#REF!</definedName>
    <definedName name="___________cpc10" localSheetId="20">#REF!</definedName>
    <definedName name="___________cpc10" localSheetId="21">#REF!</definedName>
    <definedName name="___________cpc10" localSheetId="22">#REF!</definedName>
    <definedName name="___________cpc10" localSheetId="23">#REF!</definedName>
    <definedName name="___________cpc10" localSheetId="24">#REF!</definedName>
    <definedName name="___________cpc10" localSheetId="4">#REF!</definedName>
    <definedName name="___________cpc10" localSheetId="6">#REF!</definedName>
    <definedName name="___________cpc10" localSheetId="7">#REF!</definedName>
    <definedName name="___________cpc10">#REF!</definedName>
    <definedName name="___________DAT1" localSheetId="11">'[1]Liquid MF'!#REF!</definedName>
    <definedName name="___________DAT1" localSheetId="12">'[1]Liquid MF'!#REF!</definedName>
    <definedName name="___________DAT1" localSheetId="13">'[1]Liquid MF'!#REF!</definedName>
    <definedName name="___________DAT1" localSheetId="14">'[1]Liquid MF'!#REF!</definedName>
    <definedName name="___________DAT1" localSheetId="15">'[1]Liquid MF'!#REF!</definedName>
    <definedName name="___________DAT1" localSheetId="16">'[1]Liquid MF'!#REF!</definedName>
    <definedName name="___________DAT1" localSheetId="18">'[1]Liquid MF'!#REF!</definedName>
    <definedName name="___________DAT1" localSheetId="2">'[1]Liquid MF'!#REF!</definedName>
    <definedName name="___________DAT1" localSheetId="19">'[1]Liquid MF'!#REF!</definedName>
    <definedName name="___________DAT1" localSheetId="20">'[1]Liquid MF'!#REF!</definedName>
    <definedName name="___________DAT1" localSheetId="21">'[1]Liquid MF'!#REF!</definedName>
    <definedName name="___________DAT1" localSheetId="22">'[2]Liquid MF'!#REF!</definedName>
    <definedName name="___________DAT1" localSheetId="23">'[1]Liquid MF'!#REF!</definedName>
    <definedName name="___________DAT1" localSheetId="24">'[1]Liquid MF'!#REF!</definedName>
    <definedName name="___________DAT1" localSheetId="4">'[1]Liquid MF'!#REF!</definedName>
    <definedName name="___________DAT1" localSheetId="6">'[1]Liquid MF'!#REF!</definedName>
    <definedName name="___________DAT1" localSheetId="7">'[1]Liquid MF'!#REF!</definedName>
    <definedName name="___________DAT1">'[1]Liquid MF'!#REF!</definedName>
    <definedName name="___________DAT12" localSheetId="11">'[1]Liquid MF'!#REF!</definedName>
    <definedName name="___________DAT12" localSheetId="12">'[1]Liquid MF'!#REF!</definedName>
    <definedName name="___________DAT12" localSheetId="13">'[1]Liquid MF'!#REF!</definedName>
    <definedName name="___________DAT12" localSheetId="14">'[1]Liquid MF'!#REF!</definedName>
    <definedName name="___________DAT12" localSheetId="15">'[1]Liquid MF'!#REF!</definedName>
    <definedName name="___________DAT12" localSheetId="16">'[1]Liquid MF'!#REF!</definedName>
    <definedName name="___________DAT12" localSheetId="18">'[1]Liquid MF'!#REF!</definedName>
    <definedName name="___________DAT12" localSheetId="2">'[1]Liquid MF'!#REF!</definedName>
    <definedName name="___________DAT12" localSheetId="19">'[1]Liquid MF'!#REF!</definedName>
    <definedName name="___________DAT12" localSheetId="20">'[1]Liquid MF'!#REF!</definedName>
    <definedName name="___________DAT12" localSheetId="21">'[1]Liquid MF'!#REF!</definedName>
    <definedName name="___________DAT12" localSheetId="22">'[2]Liquid MF'!#REF!</definedName>
    <definedName name="___________DAT12" localSheetId="23">'[1]Liquid MF'!#REF!</definedName>
    <definedName name="___________DAT12" localSheetId="24">'[1]Liquid MF'!#REF!</definedName>
    <definedName name="___________DAT12" localSheetId="6">'[1]Liquid MF'!#REF!</definedName>
    <definedName name="___________DAT12" localSheetId="7">'[1]Liquid MF'!#REF!</definedName>
    <definedName name="___________DAT12">'[1]Liquid MF'!#REF!</definedName>
    <definedName name="___________DAT2" localSheetId="11">'[1]Liquid MF'!#REF!</definedName>
    <definedName name="___________DAT2" localSheetId="12">'[1]Liquid MF'!#REF!</definedName>
    <definedName name="___________DAT2" localSheetId="13">'[1]Liquid MF'!#REF!</definedName>
    <definedName name="___________DAT2" localSheetId="14">'[1]Liquid MF'!#REF!</definedName>
    <definedName name="___________DAT2" localSheetId="15">'[1]Liquid MF'!#REF!</definedName>
    <definedName name="___________DAT2" localSheetId="16">'[1]Liquid MF'!#REF!</definedName>
    <definedName name="___________DAT2" localSheetId="18">'[1]Liquid MF'!#REF!</definedName>
    <definedName name="___________DAT2" localSheetId="2">'[1]Liquid MF'!#REF!</definedName>
    <definedName name="___________DAT2" localSheetId="19">'[1]Liquid MF'!#REF!</definedName>
    <definedName name="___________DAT2" localSheetId="20">'[1]Liquid MF'!#REF!</definedName>
    <definedName name="___________DAT2" localSheetId="21">'[1]Liquid MF'!#REF!</definedName>
    <definedName name="___________DAT2" localSheetId="22">'[2]Liquid MF'!#REF!</definedName>
    <definedName name="___________DAT2" localSheetId="23">'[1]Liquid MF'!#REF!</definedName>
    <definedName name="___________DAT2" localSheetId="24">'[1]Liquid MF'!#REF!</definedName>
    <definedName name="___________DAT2" localSheetId="6">'[1]Liquid MF'!#REF!</definedName>
    <definedName name="___________DAT2" localSheetId="7">'[1]Liquid MF'!#REF!</definedName>
    <definedName name="___________DAT2">'[1]Liquid MF'!#REF!</definedName>
    <definedName name="___________DAT4" localSheetId="11">'[1]Liquid MF'!#REF!</definedName>
    <definedName name="___________DAT4" localSheetId="12">'[1]Liquid MF'!#REF!</definedName>
    <definedName name="___________DAT4" localSheetId="13">'[1]Liquid MF'!#REF!</definedName>
    <definedName name="___________DAT4" localSheetId="14">'[1]Liquid MF'!#REF!</definedName>
    <definedName name="___________DAT4" localSheetId="15">'[1]Liquid MF'!#REF!</definedName>
    <definedName name="___________DAT4" localSheetId="16">'[1]Liquid MF'!#REF!</definedName>
    <definedName name="___________DAT4" localSheetId="18">'[1]Liquid MF'!#REF!</definedName>
    <definedName name="___________DAT4" localSheetId="2">'[1]Liquid MF'!#REF!</definedName>
    <definedName name="___________DAT4" localSheetId="19">'[1]Liquid MF'!#REF!</definedName>
    <definedName name="___________DAT4" localSheetId="20">'[1]Liquid MF'!#REF!</definedName>
    <definedName name="___________DAT4" localSheetId="21">'[1]Liquid MF'!#REF!</definedName>
    <definedName name="___________DAT4" localSheetId="22">'[2]Liquid MF'!#REF!</definedName>
    <definedName name="___________DAT4" localSheetId="23">'[1]Liquid MF'!#REF!</definedName>
    <definedName name="___________DAT4" localSheetId="24">'[1]Liquid MF'!#REF!</definedName>
    <definedName name="___________DAT4" localSheetId="6">'[1]Liquid MF'!#REF!</definedName>
    <definedName name="___________DAT4" localSheetId="7">'[1]Liquid MF'!#REF!</definedName>
    <definedName name="___________DAT4">'[1]Liquid MF'!#REF!</definedName>
    <definedName name="___________DAT7" localSheetId="11">'[1]Liquid MF'!#REF!</definedName>
    <definedName name="___________DAT7" localSheetId="12">'[1]Liquid MF'!#REF!</definedName>
    <definedName name="___________DAT7" localSheetId="13">'[1]Liquid MF'!#REF!</definedName>
    <definedName name="___________DAT7" localSheetId="14">'[1]Liquid MF'!#REF!</definedName>
    <definedName name="___________DAT7" localSheetId="15">'[1]Liquid MF'!#REF!</definedName>
    <definedName name="___________DAT7" localSheetId="16">'[1]Liquid MF'!#REF!</definedName>
    <definedName name="___________DAT7" localSheetId="18">'[1]Liquid MF'!#REF!</definedName>
    <definedName name="___________DAT7" localSheetId="2">'[1]Liquid MF'!#REF!</definedName>
    <definedName name="___________DAT7" localSheetId="19">'[1]Liquid MF'!#REF!</definedName>
    <definedName name="___________DAT7" localSheetId="20">'[1]Liquid MF'!#REF!</definedName>
    <definedName name="___________DAT7" localSheetId="21">'[1]Liquid MF'!#REF!</definedName>
    <definedName name="___________DAT7" localSheetId="22">'[2]Liquid MF'!#REF!</definedName>
    <definedName name="___________DAT7" localSheetId="23">'[1]Liquid MF'!#REF!</definedName>
    <definedName name="___________DAT7" localSheetId="24">'[1]Liquid MF'!#REF!</definedName>
    <definedName name="___________DAT7" localSheetId="6">'[1]Liquid MF'!#REF!</definedName>
    <definedName name="___________DAT7" localSheetId="7">'[1]Liquid MF'!#REF!</definedName>
    <definedName name="___________DAT7">'[1]Liquid MF'!#REF!</definedName>
    <definedName name="___________DAT8" localSheetId="11">'[1]Liquid MF'!#REF!</definedName>
    <definedName name="___________DAT8" localSheetId="12">'[1]Liquid MF'!#REF!</definedName>
    <definedName name="___________DAT8" localSheetId="13">'[1]Liquid MF'!#REF!</definedName>
    <definedName name="___________DAT8" localSheetId="14">'[1]Liquid MF'!#REF!</definedName>
    <definedName name="___________DAT8" localSheetId="15">'[1]Liquid MF'!#REF!</definedName>
    <definedName name="___________DAT8" localSheetId="16">'[1]Liquid MF'!#REF!</definedName>
    <definedName name="___________DAT8" localSheetId="18">'[1]Liquid MF'!#REF!</definedName>
    <definedName name="___________DAT8" localSheetId="2">'[1]Liquid MF'!#REF!</definedName>
    <definedName name="___________DAT8" localSheetId="19">'[1]Liquid MF'!#REF!</definedName>
    <definedName name="___________DAT8" localSheetId="20">'[1]Liquid MF'!#REF!</definedName>
    <definedName name="___________DAT8" localSheetId="21">'[1]Liquid MF'!#REF!</definedName>
    <definedName name="___________DAT8" localSheetId="22">'[2]Liquid MF'!#REF!</definedName>
    <definedName name="___________DAT8" localSheetId="23">'[1]Liquid MF'!#REF!</definedName>
    <definedName name="___________DAT8" localSheetId="24">'[1]Liquid MF'!#REF!</definedName>
    <definedName name="___________DAT8" localSheetId="6">'[1]Liquid MF'!#REF!</definedName>
    <definedName name="___________DAT8" localSheetId="7">'[1]Liquid MF'!#REF!</definedName>
    <definedName name="___________DAT8">'[1]Liquid MF'!#REF!</definedName>
    <definedName name="___________fhm6" localSheetId="11">#REF!</definedName>
    <definedName name="___________fhm6" localSheetId="12">#REF!</definedName>
    <definedName name="___________fhm6" localSheetId="13">#REF!</definedName>
    <definedName name="___________fhm6" localSheetId="14">#REF!</definedName>
    <definedName name="___________fhm6" localSheetId="15">#REF!</definedName>
    <definedName name="___________fhm6" localSheetId="16">#REF!</definedName>
    <definedName name="___________fhm6" localSheetId="18">#REF!</definedName>
    <definedName name="___________fhm6" localSheetId="2">#REF!</definedName>
    <definedName name="___________fhm6" localSheetId="19">#REF!</definedName>
    <definedName name="___________fhm6" localSheetId="20">#REF!</definedName>
    <definedName name="___________fhm6" localSheetId="21">#REF!</definedName>
    <definedName name="___________fhm6" localSheetId="22">#REF!</definedName>
    <definedName name="___________fhm6" localSheetId="23">#REF!</definedName>
    <definedName name="___________fhm6" localSheetId="24">#REF!</definedName>
    <definedName name="___________fhm6" localSheetId="4">#REF!</definedName>
    <definedName name="___________fhm6" localSheetId="6">#REF!</definedName>
    <definedName name="___________fhm6" localSheetId="7">#REF!</definedName>
    <definedName name="___________fhm6">#REF!</definedName>
    <definedName name="___________ohu13" localSheetId="11">#REF!</definedName>
    <definedName name="___________ohu13" localSheetId="12">#REF!</definedName>
    <definedName name="___________ohu13" localSheetId="13">#REF!</definedName>
    <definedName name="___________ohu13" localSheetId="14">#REF!</definedName>
    <definedName name="___________ohu13" localSheetId="15">#REF!</definedName>
    <definedName name="___________ohu13" localSheetId="16">#REF!</definedName>
    <definedName name="___________ohu13" localSheetId="18">#REF!</definedName>
    <definedName name="___________ohu13" localSheetId="2">#REF!</definedName>
    <definedName name="___________ohu13" localSheetId="19">#REF!</definedName>
    <definedName name="___________ohu13" localSheetId="20">#REF!</definedName>
    <definedName name="___________ohu13" localSheetId="21">#REF!</definedName>
    <definedName name="___________ohu13" localSheetId="22">#REF!</definedName>
    <definedName name="___________ohu13" localSheetId="23">#REF!</definedName>
    <definedName name="___________ohu13" localSheetId="24">#REF!</definedName>
    <definedName name="___________ohu13" localSheetId="4">#REF!</definedName>
    <definedName name="___________ohu13" localSheetId="6">#REF!</definedName>
    <definedName name="___________ohu13" localSheetId="7">#REF!</definedName>
    <definedName name="___________ohu13">#REF!</definedName>
    <definedName name="__________cpc10" localSheetId="11">#REF!</definedName>
    <definedName name="__________cpc10" localSheetId="12">#REF!</definedName>
    <definedName name="__________cpc10" localSheetId="13">#REF!</definedName>
    <definedName name="__________cpc10" localSheetId="14">#REF!</definedName>
    <definedName name="__________cpc10" localSheetId="15">#REF!</definedName>
    <definedName name="__________cpc10" localSheetId="16">#REF!</definedName>
    <definedName name="__________cpc10" localSheetId="18">#REF!</definedName>
    <definedName name="__________cpc10" localSheetId="2">#REF!</definedName>
    <definedName name="__________cpc10" localSheetId="19">#REF!</definedName>
    <definedName name="__________cpc10" localSheetId="20">#REF!</definedName>
    <definedName name="__________cpc10" localSheetId="21">#REF!</definedName>
    <definedName name="__________cpc10" localSheetId="22">#REF!</definedName>
    <definedName name="__________cpc10" localSheetId="23">#REF!</definedName>
    <definedName name="__________cpc10" localSheetId="24">#REF!</definedName>
    <definedName name="__________cpc10" localSheetId="4">#REF!</definedName>
    <definedName name="__________cpc10" localSheetId="6">#REF!</definedName>
    <definedName name="__________cpc10" localSheetId="7">#REF!</definedName>
    <definedName name="__________cpc10">#REF!</definedName>
    <definedName name="__________DAT1" localSheetId="11">'[1]Liquid MF'!#REF!</definedName>
    <definedName name="__________DAT1" localSheetId="12">'[1]Liquid MF'!#REF!</definedName>
    <definedName name="__________DAT1" localSheetId="13">'[1]Liquid MF'!#REF!</definedName>
    <definedName name="__________DAT1" localSheetId="14">'[1]Liquid MF'!#REF!</definedName>
    <definedName name="__________DAT1" localSheetId="15">'[1]Liquid MF'!#REF!</definedName>
    <definedName name="__________DAT1" localSheetId="16">'[1]Liquid MF'!#REF!</definedName>
    <definedName name="__________DAT1" localSheetId="18">'[1]Liquid MF'!#REF!</definedName>
    <definedName name="__________DAT1" localSheetId="2">'[1]Liquid MF'!#REF!</definedName>
    <definedName name="__________DAT1" localSheetId="19">'[1]Liquid MF'!#REF!</definedName>
    <definedName name="__________DAT1" localSheetId="20">'[1]Liquid MF'!#REF!</definedName>
    <definedName name="__________DAT1" localSheetId="21">'[1]Liquid MF'!#REF!</definedName>
    <definedName name="__________DAT1" localSheetId="22">'[2]Liquid MF'!#REF!</definedName>
    <definedName name="__________DAT1" localSheetId="23">'[1]Liquid MF'!#REF!</definedName>
    <definedName name="__________DAT1" localSheetId="24">'[1]Liquid MF'!#REF!</definedName>
    <definedName name="__________DAT1" localSheetId="6">'[1]Liquid MF'!#REF!</definedName>
    <definedName name="__________DAT1" localSheetId="7">'[1]Liquid MF'!#REF!</definedName>
    <definedName name="__________DAT1">'[1]Liquid MF'!#REF!</definedName>
    <definedName name="__________DAT12" localSheetId="11">'[1]Liquid MF'!#REF!</definedName>
    <definedName name="__________DAT12" localSheetId="12">'[1]Liquid MF'!#REF!</definedName>
    <definedName name="__________DAT12" localSheetId="13">'[1]Liquid MF'!#REF!</definedName>
    <definedName name="__________DAT12" localSheetId="14">'[1]Liquid MF'!#REF!</definedName>
    <definedName name="__________DAT12" localSheetId="15">'[1]Liquid MF'!#REF!</definedName>
    <definedName name="__________DAT12" localSheetId="16">'[1]Liquid MF'!#REF!</definedName>
    <definedName name="__________DAT12" localSheetId="18">'[1]Liquid MF'!#REF!</definedName>
    <definedName name="__________DAT12" localSheetId="2">'[1]Liquid MF'!#REF!</definedName>
    <definedName name="__________DAT12" localSheetId="19">'[1]Liquid MF'!#REF!</definedName>
    <definedName name="__________DAT12" localSheetId="20">'[1]Liquid MF'!#REF!</definedName>
    <definedName name="__________DAT12" localSheetId="21">'[1]Liquid MF'!#REF!</definedName>
    <definedName name="__________DAT12" localSheetId="22">'[2]Liquid MF'!#REF!</definedName>
    <definedName name="__________DAT12" localSheetId="23">'[1]Liquid MF'!#REF!</definedName>
    <definedName name="__________DAT12" localSheetId="24">'[1]Liquid MF'!#REF!</definedName>
    <definedName name="__________DAT12" localSheetId="6">'[1]Liquid MF'!#REF!</definedName>
    <definedName name="__________DAT12" localSheetId="7">'[1]Liquid MF'!#REF!</definedName>
    <definedName name="__________DAT12">'[1]Liquid MF'!#REF!</definedName>
    <definedName name="__________DAT2" localSheetId="11">'[1]Liquid MF'!#REF!</definedName>
    <definedName name="__________DAT2" localSheetId="12">'[1]Liquid MF'!#REF!</definedName>
    <definedName name="__________DAT2" localSheetId="13">'[1]Liquid MF'!#REF!</definedName>
    <definedName name="__________DAT2" localSheetId="14">'[1]Liquid MF'!#REF!</definedName>
    <definedName name="__________DAT2" localSheetId="15">'[1]Liquid MF'!#REF!</definedName>
    <definedName name="__________DAT2" localSheetId="16">'[1]Liquid MF'!#REF!</definedName>
    <definedName name="__________DAT2" localSheetId="18">'[1]Liquid MF'!#REF!</definedName>
    <definedName name="__________DAT2" localSheetId="2">'[1]Liquid MF'!#REF!</definedName>
    <definedName name="__________DAT2" localSheetId="19">'[1]Liquid MF'!#REF!</definedName>
    <definedName name="__________DAT2" localSheetId="20">'[1]Liquid MF'!#REF!</definedName>
    <definedName name="__________DAT2" localSheetId="21">'[1]Liquid MF'!#REF!</definedName>
    <definedName name="__________DAT2" localSheetId="22">'[2]Liquid MF'!#REF!</definedName>
    <definedName name="__________DAT2" localSheetId="23">'[1]Liquid MF'!#REF!</definedName>
    <definedName name="__________DAT2" localSheetId="24">'[1]Liquid MF'!#REF!</definedName>
    <definedName name="__________DAT2" localSheetId="6">'[1]Liquid MF'!#REF!</definedName>
    <definedName name="__________DAT2" localSheetId="7">'[1]Liquid MF'!#REF!</definedName>
    <definedName name="__________DAT2">'[1]Liquid MF'!#REF!</definedName>
    <definedName name="__________DAT4" localSheetId="11">'[1]Liquid MF'!#REF!</definedName>
    <definedName name="__________DAT4" localSheetId="12">'[1]Liquid MF'!#REF!</definedName>
    <definedName name="__________DAT4" localSheetId="13">'[1]Liquid MF'!#REF!</definedName>
    <definedName name="__________DAT4" localSheetId="14">'[1]Liquid MF'!#REF!</definedName>
    <definedName name="__________DAT4" localSheetId="15">'[1]Liquid MF'!#REF!</definedName>
    <definedName name="__________DAT4" localSheetId="16">'[1]Liquid MF'!#REF!</definedName>
    <definedName name="__________DAT4" localSheetId="18">'[1]Liquid MF'!#REF!</definedName>
    <definedName name="__________DAT4" localSheetId="2">'[1]Liquid MF'!#REF!</definedName>
    <definedName name="__________DAT4" localSheetId="19">'[1]Liquid MF'!#REF!</definedName>
    <definedName name="__________DAT4" localSheetId="20">'[1]Liquid MF'!#REF!</definedName>
    <definedName name="__________DAT4" localSheetId="21">'[1]Liquid MF'!#REF!</definedName>
    <definedName name="__________DAT4" localSheetId="22">'[2]Liquid MF'!#REF!</definedName>
    <definedName name="__________DAT4" localSheetId="23">'[1]Liquid MF'!#REF!</definedName>
    <definedName name="__________DAT4" localSheetId="24">'[1]Liquid MF'!#REF!</definedName>
    <definedName name="__________DAT4" localSheetId="6">'[1]Liquid MF'!#REF!</definedName>
    <definedName name="__________DAT4" localSheetId="7">'[1]Liquid MF'!#REF!</definedName>
    <definedName name="__________DAT4">'[1]Liquid MF'!#REF!</definedName>
    <definedName name="__________DAT7" localSheetId="11">'[1]Liquid MF'!#REF!</definedName>
    <definedName name="__________DAT7" localSheetId="12">'[1]Liquid MF'!#REF!</definedName>
    <definedName name="__________DAT7" localSheetId="13">'[1]Liquid MF'!#REF!</definedName>
    <definedName name="__________DAT7" localSheetId="14">'[1]Liquid MF'!#REF!</definedName>
    <definedName name="__________DAT7" localSheetId="15">'[1]Liquid MF'!#REF!</definedName>
    <definedName name="__________DAT7" localSheetId="16">'[1]Liquid MF'!#REF!</definedName>
    <definedName name="__________DAT7" localSheetId="18">'[1]Liquid MF'!#REF!</definedName>
    <definedName name="__________DAT7" localSheetId="2">'[1]Liquid MF'!#REF!</definedName>
    <definedName name="__________DAT7" localSheetId="19">'[1]Liquid MF'!#REF!</definedName>
    <definedName name="__________DAT7" localSheetId="20">'[1]Liquid MF'!#REF!</definedName>
    <definedName name="__________DAT7" localSheetId="21">'[1]Liquid MF'!#REF!</definedName>
    <definedName name="__________DAT7" localSheetId="22">'[2]Liquid MF'!#REF!</definedName>
    <definedName name="__________DAT7" localSheetId="23">'[1]Liquid MF'!#REF!</definedName>
    <definedName name="__________DAT7" localSheetId="24">'[1]Liquid MF'!#REF!</definedName>
    <definedName name="__________DAT7" localSheetId="6">'[1]Liquid MF'!#REF!</definedName>
    <definedName name="__________DAT7" localSheetId="7">'[1]Liquid MF'!#REF!</definedName>
    <definedName name="__________DAT7">'[1]Liquid MF'!#REF!</definedName>
    <definedName name="__________DAT8" localSheetId="11">'[1]Liquid MF'!#REF!</definedName>
    <definedName name="__________DAT8" localSheetId="12">'[1]Liquid MF'!#REF!</definedName>
    <definedName name="__________DAT8" localSheetId="13">'[1]Liquid MF'!#REF!</definedName>
    <definedName name="__________DAT8" localSheetId="14">'[1]Liquid MF'!#REF!</definedName>
    <definedName name="__________DAT8" localSheetId="15">'[1]Liquid MF'!#REF!</definedName>
    <definedName name="__________DAT8" localSheetId="16">'[1]Liquid MF'!#REF!</definedName>
    <definedName name="__________DAT8" localSheetId="18">'[1]Liquid MF'!#REF!</definedName>
    <definedName name="__________DAT8" localSheetId="2">'[1]Liquid MF'!#REF!</definedName>
    <definedName name="__________DAT8" localSheetId="19">'[1]Liquid MF'!#REF!</definedName>
    <definedName name="__________DAT8" localSheetId="20">'[1]Liquid MF'!#REF!</definedName>
    <definedName name="__________DAT8" localSheetId="21">'[1]Liquid MF'!#REF!</definedName>
    <definedName name="__________DAT8" localSheetId="22">'[2]Liquid MF'!#REF!</definedName>
    <definedName name="__________DAT8" localSheetId="23">'[1]Liquid MF'!#REF!</definedName>
    <definedName name="__________DAT8" localSheetId="24">'[1]Liquid MF'!#REF!</definedName>
    <definedName name="__________DAT8" localSheetId="6">'[1]Liquid MF'!#REF!</definedName>
    <definedName name="__________DAT8" localSheetId="7">'[1]Liquid MF'!#REF!</definedName>
    <definedName name="__________DAT8">'[1]Liquid MF'!#REF!</definedName>
    <definedName name="__________fhm6" localSheetId="11">#REF!</definedName>
    <definedName name="__________fhm6" localSheetId="12">#REF!</definedName>
    <definedName name="__________fhm6" localSheetId="13">#REF!</definedName>
    <definedName name="__________fhm6" localSheetId="14">#REF!</definedName>
    <definedName name="__________fhm6" localSheetId="15">#REF!</definedName>
    <definedName name="__________fhm6" localSheetId="16">#REF!</definedName>
    <definedName name="__________fhm6" localSheetId="18">#REF!</definedName>
    <definedName name="__________fhm6" localSheetId="2">#REF!</definedName>
    <definedName name="__________fhm6" localSheetId="19">#REF!</definedName>
    <definedName name="__________fhm6" localSheetId="20">#REF!</definedName>
    <definedName name="__________fhm6" localSheetId="21">#REF!</definedName>
    <definedName name="__________fhm6" localSheetId="22">#REF!</definedName>
    <definedName name="__________fhm6" localSheetId="23">#REF!</definedName>
    <definedName name="__________fhm6" localSheetId="24">#REF!</definedName>
    <definedName name="__________fhm6" localSheetId="4">#REF!</definedName>
    <definedName name="__________fhm6" localSheetId="6">#REF!</definedName>
    <definedName name="__________fhm6" localSheetId="7">#REF!</definedName>
    <definedName name="__________fhm6">#REF!</definedName>
    <definedName name="__________ohu13" localSheetId="11">#REF!</definedName>
    <definedName name="__________ohu13" localSheetId="12">#REF!</definedName>
    <definedName name="__________ohu13" localSheetId="13">#REF!</definedName>
    <definedName name="__________ohu13" localSheetId="14">#REF!</definedName>
    <definedName name="__________ohu13" localSheetId="15">#REF!</definedName>
    <definedName name="__________ohu13" localSheetId="16">#REF!</definedName>
    <definedName name="__________ohu13" localSheetId="18">#REF!</definedName>
    <definedName name="__________ohu13" localSheetId="2">#REF!</definedName>
    <definedName name="__________ohu13" localSheetId="19">#REF!</definedName>
    <definedName name="__________ohu13" localSheetId="20">#REF!</definedName>
    <definedName name="__________ohu13" localSheetId="21">#REF!</definedName>
    <definedName name="__________ohu13" localSheetId="22">#REF!</definedName>
    <definedName name="__________ohu13" localSheetId="23">#REF!</definedName>
    <definedName name="__________ohu13" localSheetId="24">#REF!</definedName>
    <definedName name="__________ohu13" localSheetId="4">#REF!</definedName>
    <definedName name="__________ohu13" localSheetId="6">#REF!</definedName>
    <definedName name="__________ohu13" localSheetId="7">#REF!</definedName>
    <definedName name="__________ohu13">#REF!</definedName>
    <definedName name="_________cpc10" localSheetId="11">#REF!</definedName>
    <definedName name="_________cpc10" localSheetId="12">#REF!</definedName>
    <definedName name="_________cpc10" localSheetId="13">#REF!</definedName>
    <definedName name="_________cpc10" localSheetId="14">#REF!</definedName>
    <definedName name="_________cpc10" localSheetId="15">#REF!</definedName>
    <definedName name="_________cpc10" localSheetId="16">#REF!</definedName>
    <definedName name="_________cpc10" localSheetId="18">#REF!</definedName>
    <definedName name="_________cpc10" localSheetId="2">#REF!</definedName>
    <definedName name="_________cpc10" localSheetId="19">#REF!</definedName>
    <definedName name="_________cpc10" localSheetId="20">#REF!</definedName>
    <definedName name="_________cpc10" localSheetId="21">#REF!</definedName>
    <definedName name="_________cpc10" localSheetId="22">#REF!</definedName>
    <definedName name="_________cpc10" localSheetId="23">#REF!</definedName>
    <definedName name="_________cpc10" localSheetId="24">#REF!</definedName>
    <definedName name="_________cpc10" localSheetId="4">#REF!</definedName>
    <definedName name="_________cpc10" localSheetId="6">#REF!</definedName>
    <definedName name="_________cpc10" localSheetId="7">#REF!</definedName>
    <definedName name="_________cpc10">#REF!</definedName>
    <definedName name="_________DAT1" localSheetId="11">'[1]Liquid MF'!#REF!</definedName>
    <definedName name="_________DAT1" localSheetId="12">'[1]Liquid MF'!#REF!</definedName>
    <definedName name="_________DAT1" localSheetId="13">'[1]Liquid MF'!#REF!</definedName>
    <definedName name="_________DAT1" localSheetId="14">'[1]Liquid MF'!#REF!</definedName>
    <definedName name="_________DAT1" localSheetId="15">'[1]Liquid MF'!#REF!</definedName>
    <definedName name="_________DAT1" localSheetId="16">'[1]Liquid MF'!#REF!</definedName>
    <definedName name="_________DAT1" localSheetId="18">'[1]Liquid MF'!#REF!</definedName>
    <definedName name="_________DAT1" localSheetId="2">'[1]Liquid MF'!#REF!</definedName>
    <definedName name="_________DAT1" localSheetId="19">'[1]Liquid MF'!#REF!</definedName>
    <definedName name="_________DAT1" localSheetId="20">'[1]Liquid MF'!#REF!</definedName>
    <definedName name="_________DAT1" localSheetId="21">'[1]Liquid MF'!#REF!</definedName>
    <definedName name="_________DAT1" localSheetId="22">'[2]Liquid MF'!#REF!</definedName>
    <definedName name="_________DAT1" localSheetId="23">'[1]Liquid MF'!#REF!</definedName>
    <definedName name="_________DAT1" localSheetId="24">'[1]Liquid MF'!#REF!</definedName>
    <definedName name="_________DAT1" localSheetId="6">'[1]Liquid MF'!#REF!</definedName>
    <definedName name="_________DAT1" localSheetId="7">'[1]Liquid MF'!#REF!</definedName>
    <definedName name="_________DAT1">'[1]Liquid MF'!#REF!</definedName>
    <definedName name="_________DAT12" localSheetId="11">'[1]Liquid MF'!#REF!</definedName>
    <definedName name="_________DAT12" localSheetId="12">'[1]Liquid MF'!#REF!</definedName>
    <definedName name="_________DAT12" localSheetId="13">'[1]Liquid MF'!#REF!</definedName>
    <definedName name="_________DAT12" localSheetId="14">'[1]Liquid MF'!#REF!</definedName>
    <definedName name="_________DAT12" localSheetId="15">'[1]Liquid MF'!#REF!</definedName>
    <definedName name="_________DAT12" localSheetId="16">'[1]Liquid MF'!#REF!</definedName>
    <definedName name="_________DAT12" localSheetId="18">'[1]Liquid MF'!#REF!</definedName>
    <definedName name="_________DAT12" localSheetId="2">'[1]Liquid MF'!#REF!</definedName>
    <definedName name="_________DAT12" localSheetId="19">'[1]Liquid MF'!#REF!</definedName>
    <definedName name="_________DAT12" localSheetId="20">'[1]Liquid MF'!#REF!</definedName>
    <definedName name="_________DAT12" localSheetId="21">'[1]Liquid MF'!#REF!</definedName>
    <definedName name="_________DAT12" localSheetId="22">'[2]Liquid MF'!#REF!</definedName>
    <definedName name="_________DAT12" localSheetId="23">'[1]Liquid MF'!#REF!</definedName>
    <definedName name="_________DAT12" localSheetId="24">'[1]Liquid MF'!#REF!</definedName>
    <definedName name="_________DAT12" localSheetId="6">'[1]Liquid MF'!#REF!</definedName>
    <definedName name="_________DAT12" localSheetId="7">'[1]Liquid MF'!#REF!</definedName>
    <definedName name="_________DAT12">'[1]Liquid MF'!#REF!</definedName>
    <definedName name="_________DAT2" localSheetId="11">'[1]Liquid MF'!#REF!</definedName>
    <definedName name="_________DAT2" localSheetId="12">'[1]Liquid MF'!#REF!</definedName>
    <definedName name="_________DAT2" localSheetId="13">'[1]Liquid MF'!#REF!</definedName>
    <definedName name="_________DAT2" localSheetId="14">'[1]Liquid MF'!#REF!</definedName>
    <definedName name="_________DAT2" localSheetId="15">'[1]Liquid MF'!#REF!</definedName>
    <definedName name="_________DAT2" localSheetId="16">'[1]Liquid MF'!#REF!</definedName>
    <definedName name="_________DAT2" localSheetId="18">'[1]Liquid MF'!#REF!</definedName>
    <definedName name="_________DAT2" localSheetId="2">'[1]Liquid MF'!#REF!</definedName>
    <definedName name="_________DAT2" localSheetId="19">'[1]Liquid MF'!#REF!</definedName>
    <definedName name="_________DAT2" localSheetId="20">'[1]Liquid MF'!#REF!</definedName>
    <definedName name="_________DAT2" localSheetId="21">'[1]Liquid MF'!#REF!</definedName>
    <definedName name="_________DAT2" localSheetId="22">'[2]Liquid MF'!#REF!</definedName>
    <definedName name="_________DAT2" localSheetId="23">'[1]Liquid MF'!#REF!</definedName>
    <definedName name="_________DAT2" localSheetId="24">'[1]Liquid MF'!#REF!</definedName>
    <definedName name="_________DAT2" localSheetId="6">'[1]Liquid MF'!#REF!</definedName>
    <definedName name="_________DAT2" localSheetId="7">'[1]Liquid MF'!#REF!</definedName>
    <definedName name="_________DAT2">'[1]Liquid MF'!#REF!</definedName>
    <definedName name="_________DAT4" localSheetId="11">'[1]Liquid MF'!#REF!</definedName>
    <definedName name="_________DAT4" localSheetId="12">'[1]Liquid MF'!#REF!</definedName>
    <definedName name="_________DAT4" localSheetId="13">'[1]Liquid MF'!#REF!</definedName>
    <definedName name="_________DAT4" localSheetId="14">'[1]Liquid MF'!#REF!</definedName>
    <definedName name="_________DAT4" localSheetId="15">'[1]Liquid MF'!#REF!</definedName>
    <definedName name="_________DAT4" localSheetId="16">'[1]Liquid MF'!#REF!</definedName>
    <definedName name="_________DAT4" localSheetId="18">'[1]Liquid MF'!#REF!</definedName>
    <definedName name="_________DAT4" localSheetId="2">'[1]Liquid MF'!#REF!</definedName>
    <definedName name="_________DAT4" localSheetId="19">'[1]Liquid MF'!#REF!</definedName>
    <definedName name="_________DAT4" localSheetId="20">'[1]Liquid MF'!#REF!</definedName>
    <definedName name="_________DAT4" localSheetId="21">'[1]Liquid MF'!#REF!</definedName>
    <definedName name="_________DAT4" localSheetId="22">'[2]Liquid MF'!#REF!</definedName>
    <definedName name="_________DAT4" localSheetId="23">'[1]Liquid MF'!#REF!</definedName>
    <definedName name="_________DAT4" localSheetId="24">'[1]Liquid MF'!#REF!</definedName>
    <definedName name="_________DAT4" localSheetId="6">'[1]Liquid MF'!#REF!</definedName>
    <definedName name="_________DAT4" localSheetId="7">'[1]Liquid MF'!#REF!</definedName>
    <definedName name="_________DAT4">'[1]Liquid MF'!#REF!</definedName>
    <definedName name="_________DAT7" localSheetId="11">'[1]Liquid MF'!#REF!</definedName>
    <definedName name="_________DAT7" localSheetId="12">'[1]Liquid MF'!#REF!</definedName>
    <definedName name="_________DAT7" localSheetId="13">'[1]Liquid MF'!#REF!</definedName>
    <definedName name="_________DAT7" localSheetId="14">'[1]Liquid MF'!#REF!</definedName>
    <definedName name="_________DAT7" localSheetId="15">'[1]Liquid MF'!#REF!</definedName>
    <definedName name="_________DAT7" localSheetId="16">'[1]Liquid MF'!#REF!</definedName>
    <definedName name="_________DAT7" localSheetId="18">'[1]Liquid MF'!#REF!</definedName>
    <definedName name="_________DAT7" localSheetId="2">'[1]Liquid MF'!#REF!</definedName>
    <definedName name="_________DAT7" localSheetId="19">'[1]Liquid MF'!#REF!</definedName>
    <definedName name="_________DAT7" localSheetId="20">'[1]Liquid MF'!#REF!</definedName>
    <definedName name="_________DAT7" localSheetId="21">'[1]Liquid MF'!#REF!</definedName>
    <definedName name="_________DAT7" localSheetId="22">'[2]Liquid MF'!#REF!</definedName>
    <definedName name="_________DAT7" localSheetId="23">'[1]Liquid MF'!#REF!</definedName>
    <definedName name="_________DAT7" localSheetId="24">'[1]Liquid MF'!#REF!</definedName>
    <definedName name="_________DAT7" localSheetId="6">'[1]Liquid MF'!#REF!</definedName>
    <definedName name="_________DAT7" localSheetId="7">'[1]Liquid MF'!#REF!</definedName>
    <definedName name="_________DAT7">'[1]Liquid MF'!#REF!</definedName>
    <definedName name="_________DAT8" localSheetId="11">'[1]Liquid MF'!#REF!</definedName>
    <definedName name="_________DAT8" localSheetId="12">'[1]Liquid MF'!#REF!</definedName>
    <definedName name="_________DAT8" localSheetId="13">'[1]Liquid MF'!#REF!</definedName>
    <definedName name="_________DAT8" localSheetId="14">'[1]Liquid MF'!#REF!</definedName>
    <definedName name="_________DAT8" localSheetId="15">'[1]Liquid MF'!#REF!</definedName>
    <definedName name="_________DAT8" localSheetId="16">'[1]Liquid MF'!#REF!</definedName>
    <definedName name="_________DAT8" localSheetId="18">'[1]Liquid MF'!#REF!</definedName>
    <definedName name="_________DAT8" localSheetId="2">'[1]Liquid MF'!#REF!</definedName>
    <definedName name="_________DAT8" localSheetId="19">'[1]Liquid MF'!#REF!</definedName>
    <definedName name="_________DAT8" localSheetId="20">'[1]Liquid MF'!#REF!</definedName>
    <definedName name="_________DAT8" localSheetId="21">'[1]Liquid MF'!#REF!</definedName>
    <definedName name="_________DAT8" localSheetId="22">'[2]Liquid MF'!#REF!</definedName>
    <definedName name="_________DAT8" localSheetId="23">'[1]Liquid MF'!#REF!</definedName>
    <definedName name="_________DAT8" localSheetId="24">'[1]Liquid MF'!#REF!</definedName>
    <definedName name="_________DAT8" localSheetId="6">'[1]Liquid MF'!#REF!</definedName>
    <definedName name="_________DAT8" localSheetId="7">'[1]Liquid MF'!#REF!</definedName>
    <definedName name="_________DAT8">'[1]Liquid MF'!#REF!</definedName>
    <definedName name="_________fhm6" localSheetId="11">#REF!</definedName>
    <definedName name="_________fhm6" localSheetId="12">#REF!</definedName>
    <definedName name="_________fhm6" localSheetId="13">#REF!</definedName>
    <definedName name="_________fhm6" localSheetId="14">#REF!</definedName>
    <definedName name="_________fhm6" localSheetId="15">#REF!</definedName>
    <definedName name="_________fhm6" localSheetId="16">#REF!</definedName>
    <definedName name="_________fhm6" localSheetId="18">#REF!</definedName>
    <definedName name="_________fhm6" localSheetId="2">#REF!</definedName>
    <definedName name="_________fhm6" localSheetId="19">#REF!</definedName>
    <definedName name="_________fhm6" localSheetId="20">#REF!</definedName>
    <definedName name="_________fhm6" localSheetId="21">#REF!</definedName>
    <definedName name="_________fhm6" localSheetId="22">#REF!</definedName>
    <definedName name="_________fhm6" localSheetId="23">#REF!</definedName>
    <definedName name="_________fhm6" localSheetId="24">#REF!</definedName>
    <definedName name="_________fhm6" localSheetId="4">#REF!</definedName>
    <definedName name="_________fhm6" localSheetId="6">#REF!</definedName>
    <definedName name="_________fhm6" localSheetId="7">#REF!</definedName>
    <definedName name="_________fhm6">#REF!</definedName>
    <definedName name="_________ohu13" localSheetId="11">#REF!</definedName>
    <definedName name="_________ohu13" localSheetId="12">#REF!</definedName>
    <definedName name="_________ohu13" localSheetId="13">#REF!</definedName>
    <definedName name="_________ohu13" localSheetId="14">#REF!</definedName>
    <definedName name="_________ohu13" localSheetId="15">#REF!</definedName>
    <definedName name="_________ohu13" localSheetId="16">#REF!</definedName>
    <definedName name="_________ohu13" localSheetId="18">#REF!</definedName>
    <definedName name="_________ohu13" localSheetId="2">#REF!</definedName>
    <definedName name="_________ohu13" localSheetId="19">#REF!</definedName>
    <definedName name="_________ohu13" localSheetId="20">#REF!</definedName>
    <definedName name="_________ohu13" localSheetId="21">#REF!</definedName>
    <definedName name="_________ohu13" localSheetId="22">#REF!</definedName>
    <definedName name="_________ohu13" localSheetId="23">#REF!</definedName>
    <definedName name="_________ohu13" localSheetId="24">#REF!</definedName>
    <definedName name="_________ohu13" localSheetId="4">#REF!</definedName>
    <definedName name="_________ohu13" localSheetId="6">#REF!</definedName>
    <definedName name="_________ohu13" localSheetId="7">#REF!</definedName>
    <definedName name="_________ohu13">#REF!</definedName>
    <definedName name="________cpc10" localSheetId="11">#REF!</definedName>
    <definedName name="________cpc10" localSheetId="12">#REF!</definedName>
    <definedName name="________cpc10" localSheetId="13">#REF!</definedName>
    <definedName name="________cpc10" localSheetId="14">#REF!</definedName>
    <definedName name="________cpc10" localSheetId="15">#REF!</definedName>
    <definedName name="________cpc10" localSheetId="16">#REF!</definedName>
    <definedName name="________cpc10" localSheetId="18">#REF!</definedName>
    <definedName name="________cpc10" localSheetId="2">#REF!</definedName>
    <definedName name="________cpc10" localSheetId="19">#REF!</definedName>
    <definedName name="________cpc10" localSheetId="20">#REF!</definedName>
    <definedName name="________cpc10" localSheetId="21">#REF!</definedName>
    <definedName name="________cpc10" localSheetId="22">#REF!</definedName>
    <definedName name="________cpc10" localSheetId="23">#REF!</definedName>
    <definedName name="________cpc10" localSheetId="24">#REF!</definedName>
    <definedName name="________cpc10" localSheetId="4">#REF!</definedName>
    <definedName name="________cpc10" localSheetId="6">#REF!</definedName>
    <definedName name="________cpc10" localSheetId="7">#REF!</definedName>
    <definedName name="________cpc10">#REF!</definedName>
    <definedName name="________DAT1" localSheetId="11">'[1]Liquid MF'!#REF!</definedName>
    <definedName name="________DAT1" localSheetId="12">'[1]Liquid MF'!#REF!</definedName>
    <definedName name="________DAT1" localSheetId="13">'[1]Liquid MF'!#REF!</definedName>
    <definedName name="________DAT1" localSheetId="14">'[1]Liquid MF'!#REF!</definedName>
    <definedName name="________DAT1" localSheetId="15">'[1]Liquid MF'!#REF!</definedName>
    <definedName name="________DAT1" localSheetId="16">'[1]Liquid MF'!#REF!</definedName>
    <definedName name="________DAT1" localSheetId="18">'[1]Liquid MF'!#REF!</definedName>
    <definedName name="________DAT1" localSheetId="2">'[1]Liquid MF'!#REF!</definedName>
    <definedName name="________DAT1" localSheetId="19">'[1]Liquid MF'!#REF!</definedName>
    <definedName name="________DAT1" localSheetId="20">'[1]Liquid MF'!#REF!</definedName>
    <definedName name="________DAT1" localSheetId="21">'[1]Liquid MF'!#REF!</definedName>
    <definedName name="________DAT1" localSheetId="22">'[2]Liquid MF'!#REF!</definedName>
    <definedName name="________DAT1" localSheetId="23">'[1]Liquid MF'!#REF!</definedName>
    <definedName name="________DAT1" localSheetId="24">'[1]Liquid MF'!#REF!</definedName>
    <definedName name="________DAT1" localSheetId="6">'[1]Liquid MF'!#REF!</definedName>
    <definedName name="________DAT1" localSheetId="7">'[1]Liquid MF'!#REF!</definedName>
    <definedName name="________DAT1">'[1]Liquid MF'!#REF!</definedName>
    <definedName name="________DAT12" localSheetId="11">'[1]Liquid MF'!#REF!</definedName>
    <definedName name="________DAT12" localSheetId="12">'[1]Liquid MF'!#REF!</definedName>
    <definedName name="________DAT12" localSheetId="13">'[1]Liquid MF'!#REF!</definedName>
    <definedName name="________DAT12" localSheetId="14">'[1]Liquid MF'!#REF!</definedName>
    <definedName name="________DAT12" localSheetId="15">'[1]Liquid MF'!#REF!</definedName>
    <definedName name="________DAT12" localSheetId="16">'[1]Liquid MF'!#REF!</definedName>
    <definedName name="________DAT12" localSheetId="18">'[1]Liquid MF'!#REF!</definedName>
    <definedName name="________DAT12" localSheetId="2">'[1]Liquid MF'!#REF!</definedName>
    <definedName name="________DAT12" localSheetId="19">'[1]Liquid MF'!#REF!</definedName>
    <definedName name="________DAT12" localSheetId="20">'[1]Liquid MF'!#REF!</definedName>
    <definedName name="________DAT12" localSheetId="21">'[1]Liquid MF'!#REF!</definedName>
    <definedName name="________DAT12" localSheetId="22">'[2]Liquid MF'!#REF!</definedName>
    <definedName name="________DAT12" localSheetId="23">'[1]Liquid MF'!#REF!</definedName>
    <definedName name="________DAT12" localSheetId="24">'[1]Liquid MF'!#REF!</definedName>
    <definedName name="________DAT12" localSheetId="6">'[1]Liquid MF'!#REF!</definedName>
    <definedName name="________DAT12" localSheetId="7">'[1]Liquid MF'!#REF!</definedName>
    <definedName name="________DAT12">'[1]Liquid MF'!#REF!</definedName>
    <definedName name="________DAT2" localSheetId="11">'[1]Liquid MF'!#REF!</definedName>
    <definedName name="________DAT2" localSheetId="12">'[1]Liquid MF'!#REF!</definedName>
    <definedName name="________DAT2" localSheetId="13">'[1]Liquid MF'!#REF!</definedName>
    <definedName name="________DAT2" localSheetId="14">'[1]Liquid MF'!#REF!</definedName>
    <definedName name="________DAT2" localSheetId="15">'[1]Liquid MF'!#REF!</definedName>
    <definedName name="________DAT2" localSheetId="16">'[1]Liquid MF'!#REF!</definedName>
    <definedName name="________DAT2" localSheetId="18">'[1]Liquid MF'!#REF!</definedName>
    <definedName name="________DAT2" localSheetId="2">'[1]Liquid MF'!#REF!</definedName>
    <definedName name="________DAT2" localSheetId="19">'[1]Liquid MF'!#REF!</definedName>
    <definedName name="________DAT2" localSheetId="20">'[1]Liquid MF'!#REF!</definedName>
    <definedName name="________DAT2" localSheetId="21">'[1]Liquid MF'!#REF!</definedName>
    <definedName name="________DAT2" localSheetId="22">'[2]Liquid MF'!#REF!</definedName>
    <definedName name="________DAT2" localSheetId="23">'[1]Liquid MF'!#REF!</definedName>
    <definedName name="________DAT2" localSheetId="24">'[1]Liquid MF'!#REF!</definedName>
    <definedName name="________DAT2" localSheetId="6">'[1]Liquid MF'!#REF!</definedName>
    <definedName name="________DAT2" localSheetId="7">'[1]Liquid MF'!#REF!</definedName>
    <definedName name="________DAT2">'[1]Liquid MF'!#REF!</definedName>
    <definedName name="________DAT4" localSheetId="11">'[1]Liquid MF'!#REF!</definedName>
    <definedName name="________DAT4" localSheetId="12">'[1]Liquid MF'!#REF!</definedName>
    <definedName name="________DAT4" localSheetId="13">'[1]Liquid MF'!#REF!</definedName>
    <definedName name="________DAT4" localSheetId="14">'[1]Liquid MF'!#REF!</definedName>
    <definedName name="________DAT4" localSheetId="15">'[1]Liquid MF'!#REF!</definedName>
    <definedName name="________DAT4" localSheetId="16">'[1]Liquid MF'!#REF!</definedName>
    <definedName name="________DAT4" localSheetId="18">'[1]Liquid MF'!#REF!</definedName>
    <definedName name="________DAT4" localSheetId="2">'[1]Liquid MF'!#REF!</definedName>
    <definedName name="________DAT4" localSheetId="19">'[1]Liquid MF'!#REF!</definedName>
    <definedName name="________DAT4" localSheetId="20">'[1]Liquid MF'!#REF!</definedName>
    <definedName name="________DAT4" localSheetId="21">'[1]Liquid MF'!#REF!</definedName>
    <definedName name="________DAT4" localSheetId="22">'[2]Liquid MF'!#REF!</definedName>
    <definedName name="________DAT4" localSheetId="23">'[1]Liquid MF'!#REF!</definedName>
    <definedName name="________DAT4" localSheetId="24">'[1]Liquid MF'!#REF!</definedName>
    <definedName name="________DAT4" localSheetId="6">'[1]Liquid MF'!#REF!</definedName>
    <definedName name="________DAT4" localSheetId="7">'[1]Liquid MF'!#REF!</definedName>
    <definedName name="________DAT4">'[1]Liquid MF'!#REF!</definedName>
    <definedName name="________DAT7" localSheetId="11">'[1]Liquid MF'!#REF!</definedName>
    <definedName name="________DAT7" localSheetId="12">'[1]Liquid MF'!#REF!</definedName>
    <definedName name="________DAT7" localSheetId="13">'[1]Liquid MF'!#REF!</definedName>
    <definedName name="________DAT7" localSheetId="14">'[1]Liquid MF'!#REF!</definedName>
    <definedName name="________DAT7" localSheetId="15">'[1]Liquid MF'!#REF!</definedName>
    <definedName name="________DAT7" localSheetId="16">'[1]Liquid MF'!#REF!</definedName>
    <definedName name="________DAT7" localSheetId="18">'[1]Liquid MF'!#REF!</definedName>
    <definedName name="________DAT7" localSheetId="2">'[1]Liquid MF'!#REF!</definedName>
    <definedName name="________DAT7" localSheetId="19">'[1]Liquid MF'!#REF!</definedName>
    <definedName name="________DAT7" localSheetId="20">'[1]Liquid MF'!#REF!</definedName>
    <definedName name="________DAT7" localSheetId="21">'[1]Liquid MF'!#REF!</definedName>
    <definedName name="________DAT7" localSheetId="22">'[2]Liquid MF'!#REF!</definedName>
    <definedName name="________DAT7" localSheetId="23">'[1]Liquid MF'!#REF!</definedName>
    <definedName name="________DAT7" localSheetId="24">'[1]Liquid MF'!#REF!</definedName>
    <definedName name="________DAT7" localSheetId="6">'[1]Liquid MF'!#REF!</definedName>
    <definedName name="________DAT7" localSheetId="7">'[1]Liquid MF'!#REF!</definedName>
    <definedName name="________DAT7">'[1]Liquid MF'!#REF!</definedName>
    <definedName name="________DAT8" localSheetId="11">'[1]Liquid MF'!#REF!</definedName>
    <definedName name="________DAT8" localSheetId="12">'[1]Liquid MF'!#REF!</definedName>
    <definedName name="________DAT8" localSheetId="13">'[1]Liquid MF'!#REF!</definedName>
    <definedName name="________DAT8" localSheetId="14">'[1]Liquid MF'!#REF!</definedName>
    <definedName name="________DAT8" localSheetId="15">'[1]Liquid MF'!#REF!</definedName>
    <definedName name="________DAT8" localSheetId="16">'[1]Liquid MF'!#REF!</definedName>
    <definedName name="________DAT8" localSheetId="18">'[1]Liquid MF'!#REF!</definedName>
    <definedName name="________DAT8" localSheetId="2">'[1]Liquid MF'!#REF!</definedName>
    <definedName name="________DAT8" localSheetId="19">'[1]Liquid MF'!#REF!</definedName>
    <definedName name="________DAT8" localSheetId="20">'[1]Liquid MF'!#REF!</definedName>
    <definedName name="________DAT8" localSheetId="21">'[1]Liquid MF'!#REF!</definedName>
    <definedName name="________DAT8" localSheetId="22">'[2]Liquid MF'!#REF!</definedName>
    <definedName name="________DAT8" localSheetId="23">'[1]Liquid MF'!#REF!</definedName>
    <definedName name="________DAT8" localSheetId="24">'[1]Liquid MF'!#REF!</definedName>
    <definedName name="________DAT8" localSheetId="6">'[1]Liquid MF'!#REF!</definedName>
    <definedName name="________DAT8" localSheetId="7">'[1]Liquid MF'!#REF!</definedName>
    <definedName name="________DAT8">'[1]Liquid MF'!#REF!</definedName>
    <definedName name="________fhm6" localSheetId="11">#REF!</definedName>
    <definedName name="________fhm6" localSheetId="12">#REF!</definedName>
    <definedName name="________fhm6" localSheetId="13">#REF!</definedName>
    <definedName name="________fhm6" localSheetId="14">#REF!</definedName>
    <definedName name="________fhm6" localSheetId="15">#REF!</definedName>
    <definedName name="________fhm6" localSheetId="16">#REF!</definedName>
    <definedName name="________fhm6" localSheetId="18">#REF!</definedName>
    <definedName name="________fhm6" localSheetId="2">#REF!</definedName>
    <definedName name="________fhm6" localSheetId="19">#REF!</definedName>
    <definedName name="________fhm6" localSheetId="20">#REF!</definedName>
    <definedName name="________fhm6" localSheetId="21">#REF!</definedName>
    <definedName name="________fhm6" localSheetId="22">#REF!</definedName>
    <definedName name="________fhm6" localSheetId="23">#REF!</definedName>
    <definedName name="________fhm6" localSheetId="24">#REF!</definedName>
    <definedName name="________fhm6" localSheetId="4">#REF!</definedName>
    <definedName name="________fhm6" localSheetId="6">#REF!</definedName>
    <definedName name="________fhm6" localSheetId="7">#REF!</definedName>
    <definedName name="________fhm6">#REF!</definedName>
    <definedName name="________ohu13" localSheetId="11">#REF!</definedName>
    <definedName name="________ohu13" localSheetId="12">#REF!</definedName>
    <definedName name="________ohu13" localSheetId="13">#REF!</definedName>
    <definedName name="________ohu13" localSheetId="14">#REF!</definedName>
    <definedName name="________ohu13" localSheetId="15">#REF!</definedName>
    <definedName name="________ohu13" localSheetId="16">#REF!</definedName>
    <definedName name="________ohu13" localSheetId="18">#REF!</definedName>
    <definedName name="________ohu13" localSheetId="2">#REF!</definedName>
    <definedName name="________ohu13" localSheetId="19">#REF!</definedName>
    <definedName name="________ohu13" localSheetId="20">#REF!</definedName>
    <definedName name="________ohu13" localSheetId="21">#REF!</definedName>
    <definedName name="________ohu13" localSheetId="22">#REF!</definedName>
    <definedName name="________ohu13" localSheetId="23">#REF!</definedName>
    <definedName name="________ohu13" localSheetId="24">#REF!</definedName>
    <definedName name="________ohu13" localSheetId="4">#REF!</definedName>
    <definedName name="________ohu13" localSheetId="6">#REF!</definedName>
    <definedName name="________ohu13" localSheetId="7">#REF!</definedName>
    <definedName name="________ohu13">#REF!</definedName>
    <definedName name="_______cpc10" localSheetId="11">#REF!</definedName>
    <definedName name="_______cpc10" localSheetId="12">#REF!</definedName>
    <definedName name="_______cpc10" localSheetId="13">#REF!</definedName>
    <definedName name="_______cpc10" localSheetId="14">#REF!</definedName>
    <definedName name="_______cpc10" localSheetId="15">#REF!</definedName>
    <definedName name="_______cpc10" localSheetId="16">#REF!</definedName>
    <definedName name="_______cpc10" localSheetId="18">#REF!</definedName>
    <definedName name="_______cpc10" localSheetId="2">#REF!</definedName>
    <definedName name="_______cpc10" localSheetId="19">#REF!</definedName>
    <definedName name="_______cpc10" localSheetId="20">#REF!</definedName>
    <definedName name="_______cpc10" localSheetId="21">#REF!</definedName>
    <definedName name="_______cpc10" localSheetId="22">#REF!</definedName>
    <definedName name="_______cpc10" localSheetId="23">#REF!</definedName>
    <definedName name="_______cpc10" localSheetId="24">#REF!</definedName>
    <definedName name="_______cpc10" localSheetId="4">#REF!</definedName>
    <definedName name="_______cpc10" localSheetId="6">#REF!</definedName>
    <definedName name="_______cpc10" localSheetId="7">#REF!</definedName>
    <definedName name="_______cpc10">#REF!</definedName>
    <definedName name="_______DAT1" localSheetId="11">'[1]Liquid MF'!#REF!</definedName>
    <definedName name="_______DAT1" localSheetId="12">'[1]Liquid MF'!#REF!</definedName>
    <definedName name="_______DAT1" localSheetId="13">'[1]Liquid MF'!#REF!</definedName>
    <definedName name="_______DAT1" localSheetId="14">'[1]Liquid MF'!#REF!</definedName>
    <definedName name="_______DAT1" localSheetId="15">'[1]Liquid MF'!#REF!</definedName>
    <definedName name="_______DAT1" localSheetId="16">'[1]Liquid MF'!#REF!</definedName>
    <definedName name="_______DAT1" localSheetId="18">'[1]Liquid MF'!#REF!</definedName>
    <definedName name="_______DAT1" localSheetId="2">'[1]Liquid MF'!#REF!</definedName>
    <definedName name="_______DAT1" localSheetId="19">'[1]Liquid MF'!#REF!</definedName>
    <definedName name="_______DAT1" localSheetId="20">'[1]Liquid MF'!#REF!</definedName>
    <definedName name="_______DAT1" localSheetId="21">'[1]Liquid MF'!#REF!</definedName>
    <definedName name="_______DAT1" localSheetId="22">'[2]Liquid MF'!#REF!</definedName>
    <definedName name="_______DAT1" localSheetId="23">'[1]Liquid MF'!#REF!</definedName>
    <definedName name="_______DAT1" localSheetId="24">'[1]Liquid MF'!#REF!</definedName>
    <definedName name="_______DAT1" localSheetId="6">'[1]Liquid MF'!#REF!</definedName>
    <definedName name="_______DAT1" localSheetId="7">'[1]Liquid MF'!#REF!</definedName>
    <definedName name="_______DAT1">'[1]Liquid MF'!#REF!</definedName>
    <definedName name="_______DAT12" localSheetId="11">'[1]Liquid MF'!#REF!</definedName>
    <definedName name="_______DAT12" localSheetId="12">'[1]Liquid MF'!#REF!</definedName>
    <definedName name="_______DAT12" localSheetId="13">'[1]Liquid MF'!#REF!</definedName>
    <definedName name="_______DAT12" localSheetId="14">'[1]Liquid MF'!#REF!</definedName>
    <definedName name="_______DAT12" localSheetId="15">'[1]Liquid MF'!#REF!</definedName>
    <definedName name="_______DAT12" localSheetId="16">'[1]Liquid MF'!#REF!</definedName>
    <definedName name="_______DAT12" localSheetId="18">'[1]Liquid MF'!#REF!</definedName>
    <definedName name="_______DAT12" localSheetId="2">'[1]Liquid MF'!#REF!</definedName>
    <definedName name="_______DAT12" localSheetId="19">'[1]Liquid MF'!#REF!</definedName>
    <definedName name="_______DAT12" localSheetId="20">'[1]Liquid MF'!#REF!</definedName>
    <definedName name="_______DAT12" localSheetId="21">'[1]Liquid MF'!#REF!</definedName>
    <definedName name="_______DAT12" localSheetId="22">'[2]Liquid MF'!#REF!</definedName>
    <definedName name="_______DAT12" localSheetId="23">'[1]Liquid MF'!#REF!</definedName>
    <definedName name="_______DAT12" localSheetId="24">'[1]Liquid MF'!#REF!</definedName>
    <definedName name="_______DAT12" localSheetId="6">'[1]Liquid MF'!#REF!</definedName>
    <definedName name="_______DAT12" localSheetId="7">'[1]Liquid MF'!#REF!</definedName>
    <definedName name="_______DAT12">'[1]Liquid MF'!#REF!</definedName>
    <definedName name="_______DAT2" localSheetId="11">'[1]Liquid MF'!#REF!</definedName>
    <definedName name="_______DAT2" localSheetId="12">'[1]Liquid MF'!#REF!</definedName>
    <definedName name="_______DAT2" localSheetId="13">'[1]Liquid MF'!#REF!</definedName>
    <definedName name="_______DAT2" localSheetId="14">'[1]Liquid MF'!#REF!</definedName>
    <definedName name="_______DAT2" localSheetId="15">'[1]Liquid MF'!#REF!</definedName>
    <definedName name="_______DAT2" localSheetId="16">'[1]Liquid MF'!#REF!</definedName>
    <definedName name="_______DAT2" localSheetId="18">'[1]Liquid MF'!#REF!</definedName>
    <definedName name="_______DAT2" localSheetId="2">'[1]Liquid MF'!#REF!</definedName>
    <definedName name="_______DAT2" localSheetId="19">'[1]Liquid MF'!#REF!</definedName>
    <definedName name="_______DAT2" localSheetId="20">'[1]Liquid MF'!#REF!</definedName>
    <definedName name="_______DAT2" localSheetId="21">'[1]Liquid MF'!#REF!</definedName>
    <definedName name="_______DAT2" localSheetId="22">'[2]Liquid MF'!#REF!</definedName>
    <definedName name="_______DAT2" localSheetId="23">'[1]Liquid MF'!#REF!</definedName>
    <definedName name="_______DAT2" localSheetId="24">'[1]Liquid MF'!#REF!</definedName>
    <definedName name="_______DAT2" localSheetId="6">'[1]Liquid MF'!#REF!</definedName>
    <definedName name="_______DAT2" localSheetId="7">'[1]Liquid MF'!#REF!</definedName>
    <definedName name="_______DAT2">'[1]Liquid MF'!#REF!</definedName>
    <definedName name="_______DAT4" localSheetId="11">'[1]Liquid MF'!#REF!</definedName>
    <definedName name="_______DAT4" localSheetId="12">'[1]Liquid MF'!#REF!</definedName>
    <definedName name="_______DAT4" localSheetId="13">'[1]Liquid MF'!#REF!</definedName>
    <definedName name="_______DAT4" localSheetId="14">'[1]Liquid MF'!#REF!</definedName>
    <definedName name="_______DAT4" localSheetId="15">'[1]Liquid MF'!#REF!</definedName>
    <definedName name="_______DAT4" localSheetId="16">'[1]Liquid MF'!#REF!</definedName>
    <definedName name="_______DAT4" localSheetId="18">'[1]Liquid MF'!#REF!</definedName>
    <definedName name="_______DAT4" localSheetId="2">'[1]Liquid MF'!#REF!</definedName>
    <definedName name="_______DAT4" localSheetId="19">'[1]Liquid MF'!#REF!</definedName>
    <definedName name="_______DAT4" localSheetId="20">'[1]Liquid MF'!#REF!</definedName>
    <definedName name="_______DAT4" localSheetId="21">'[1]Liquid MF'!#REF!</definedName>
    <definedName name="_______DAT4" localSheetId="22">'[2]Liquid MF'!#REF!</definedName>
    <definedName name="_______DAT4" localSheetId="23">'[1]Liquid MF'!#REF!</definedName>
    <definedName name="_______DAT4" localSheetId="24">'[1]Liquid MF'!#REF!</definedName>
    <definedName name="_______DAT4" localSheetId="6">'[1]Liquid MF'!#REF!</definedName>
    <definedName name="_______DAT4" localSheetId="7">'[1]Liquid MF'!#REF!</definedName>
    <definedName name="_______DAT4">'[1]Liquid MF'!#REF!</definedName>
    <definedName name="_______DAT7" localSheetId="11">'[1]Liquid MF'!#REF!</definedName>
    <definedName name="_______DAT7" localSheetId="12">'[1]Liquid MF'!#REF!</definedName>
    <definedName name="_______DAT7" localSheetId="13">'[1]Liquid MF'!#REF!</definedName>
    <definedName name="_______DAT7" localSheetId="14">'[1]Liquid MF'!#REF!</definedName>
    <definedName name="_______DAT7" localSheetId="15">'[1]Liquid MF'!#REF!</definedName>
    <definedName name="_______DAT7" localSheetId="16">'[1]Liquid MF'!#REF!</definedName>
    <definedName name="_______DAT7" localSheetId="18">'[1]Liquid MF'!#REF!</definedName>
    <definedName name="_______DAT7" localSheetId="2">'[1]Liquid MF'!#REF!</definedName>
    <definedName name="_______DAT7" localSheetId="19">'[1]Liquid MF'!#REF!</definedName>
    <definedName name="_______DAT7" localSheetId="20">'[1]Liquid MF'!#REF!</definedName>
    <definedName name="_______DAT7" localSheetId="21">'[1]Liquid MF'!#REF!</definedName>
    <definedName name="_______DAT7" localSheetId="22">'[2]Liquid MF'!#REF!</definedName>
    <definedName name="_______DAT7" localSheetId="23">'[1]Liquid MF'!#REF!</definedName>
    <definedName name="_______DAT7" localSheetId="24">'[1]Liquid MF'!#REF!</definedName>
    <definedName name="_______DAT7" localSheetId="6">'[1]Liquid MF'!#REF!</definedName>
    <definedName name="_______DAT7" localSheetId="7">'[1]Liquid MF'!#REF!</definedName>
    <definedName name="_______DAT7">'[1]Liquid MF'!#REF!</definedName>
    <definedName name="_______DAT8" localSheetId="11">'[1]Liquid MF'!#REF!</definedName>
    <definedName name="_______DAT8" localSheetId="12">'[1]Liquid MF'!#REF!</definedName>
    <definedName name="_______DAT8" localSheetId="13">'[1]Liquid MF'!#REF!</definedName>
    <definedName name="_______DAT8" localSheetId="14">'[1]Liquid MF'!#REF!</definedName>
    <definedName name="_______DAT8" localSheetId="15">'[1]Liquid MF'!#REF!</definedName>
    <definedName name="_______DAT8" localSheetId="16">'[1]Liquid MF'!#REF!</definedName>
    <definedName name="_______DAT8" localSheetId="18">'[1]Liquid MF'!#REF!</definedName>
    <definedName name="_______DAT8" localSheetId="2">'[1]Liquid MF'!#REF!</definedName>
    <definedName name="_______DAT8" localSheetId="19">'[1]Liquid MF'!#REF!</definedName>
    <definedName name="_______DAT8" localSheetId="20">'[1]Liquid MF'!#REF!</definedName>
    <definedName name="_______DAT8" localSheetId="21">'[1]Liquid MF'!#REF!</definedName>
    <definedName name="_______DAT8" localSheetId="22">'[2]Liquid MF'!#REF!</definedName>
    <definedName name="_______DAT8" localSheetId="23">'[1]Liquid MF'!#REF!</definedName>
    <definedName name="_______DAT8" localSheetId="24">'[1]Liquid MF'!#REF!</definedName>
    <definedName name="_______DAT8" localSheetId="6">'[1]Liquid MF'!#REF!</definedName>
    <definedName name="_______DAT8" localSheetId="7">'[1]Liquid MF'!#REF!</definedName>
    <definedName name="_______DAT8">'[1]Liquid MF'!#REF!</definedName>
    <definedName name="_______fhm6" localSheetId="11">#REF!</definedName>
    <definedName name="_______fhm6" localSheetId="12">#REF!</definedName>
    <definedName name="_______fhm6" localSheetId="13">#REF!</definedName>
    <definedName name="_______fhm6" localSheetId="14">#REF!</definedName>
    <definedName name="_______fhm6" localSheetId="15">#REF!</definedName>
    <definedName name="_______fhm6" localSheetId="16">#REF!</definedName>
    <definedName name="_______fhm6" localSheetId="18">#REF!</definedName>
    <definedName name="_______fhm6" localSheetId="2">#REF!</definedName>
    <definedName name="_______fhm6" localSheetId="19">#REF!</definedName>
    <definedName name="_______fhm6" localSheetId="20">#REF!</definedName>
    <definedName name="_______fhm6" localSheetId="21">#REF!</definedName>
    <definedName name="_______fhm6" localSheetId="22">#REF!</definedName>
    <definedName name="_______fhm6" localSheetId="23">#REF!</definedName>
    <definedName name="_______fhm6" localSheetId="24">#REF!</definedName>
    <definedName name="_______fhm6" localSheetId="4">#REF!</definedName>
    <definedName name="_______fhm6" localSheetId="6">#REF!</definedName>
    <definedName name="_______fhm6" localSheetId="7">#REF!</definedName>
    <definedName name="_______fhm6">#REF!</definedName>
    <definedName name="_______ohu13" localSheetId="11">#REF!</definedName>
    <definedName name="_______ohu13" localSheetId="12">#REF!</definedName>
    <definedName name="_______ohu13" localSheetId="13">#REF!</definedName>
    <definedName name="_______ohu13" localSheetId="14">#REF!</definedName>
    <definedName name="_______ohu13" localSheetId="15">#REF!</definedName>
    <definedName name="_______ohu13" localSheetId="16">#REF!</definedName>
    <definedName name="_______ohu13" localSheetId="18">#REF!</definedName>
    <definedName name="_______ohu13" localSheetId="2">#REF!</definedName>
    <definedName name="_______ohu13" localSheetId="19">#REF!</definedName>
    <definedName name="_______ohu13" localSheetId="20">#REF!</definedName>
    <definedName name="_______ohu13" localSheetId="21">#REF!</definedName>
    <definedName name="_______ohu13" localSheetId="22">#REF!</definedName>
    <definedName name="_______ohu13" localSheetId="23">#REF!</definedName>
    <definedName name="_______ohu13" localSheetId="24">#REF!</definedName>
    <definedName name="_______ohu13" localSheetId="4">#REF!</definedName>
    <definedName name="_______ohu13" localSheetId="6">#REF!</definedName>
    <definedName name="_______ohu13" localSheetId="7">#REF!</definedName>
    <definedName name="_______ohu13">#REF!</definedName>
    <definedName name="______cpc10" localSheetId="11">#REF!</definedName>
    <definedName name="______cpc10" localSheetId="12">#REF!</definedName>
    <definedName name="______cpc10" localSheetId="13">#REF!</definedName>
    <definedName name="______cpc10" localSheetId="14">#REF!</definedName>
    <definedName name="______cpc10" localSheetId="15">#REF!</definedName>
    <definedName name="______cpc10" localSheetId="16">#REF!</definedName>
    <definedName name="______cpc10" localSheetId="18">#REF!</definedName>
    <definedName name="______cpc10" localSheetId="2">#REF!</definedName>
    <definedName name="______cpc10" localSheetId="19">#REF!</definedName>
    <definedName name="______cpc10" localSheetId="20">#REF!</definedName>
    <definedName name="______cpc10" localSheetId="21">#REF!</definedName>
    <definedName name="______cpc10" localSheetId="22">#REF!</definedName>
    <definedName name="______cpc10" localSheetId="23">#REF!</definedName>
    <definedName name="______cpc10" localSheetId="24">#REF!</definedName>
    <definedName name="______cpc10" localSheetId="4">#REF!</definedName>
    <definedName name="______cpc10" localSheetId="6">#REF!</definedName>
    <definedName name="______cpc10" localSheetId="7">#REF!</definedName>
    <definedName name="______cpc10">#REF!</definedName>
    <definedName name="______DAT1" localSheetId="11">'[1]Liquid MF'!#REF!</definedName>
    <definedName name="______DAT1" localSheetId="12">'[1]Liquid MF'!#REF!</definedName>
    <definedName name="______DAT1" localSheetId="13">'[1]Liquid MF'!#REF!</definedName>
    <definedName name="______DAT1" localSheetId="14">'[1]Liquid MF'!#REF!</definedName>
    <definedName name="______DAT1" localSheetId="15">'[1]Liquid MF'!#REF!</definedName>
    <definedName name="______DAT1" localSheetId="16">'[1]Liquid MF'!#REF!</definedName>
    <definedName name="______DAT1" localSheetId="18">'[1]Liquid MF'!#REF!</definedName>
    <definedName name="______DAT1" localSheetId="2">'[1]Liquid MF'!#REF!</definedName>
    <definedName name="______DAT1" localSheetId="19">'[1]Liquid MF'!#REF!</definedName>
    <definedName name="______DAT1" localSheetId="20">'[1]Liquid MF'!#REF!</definedName>
    <definedName name="______DAT1" localSheetId="21">'[1]Liquid MF'!#REF!</definedName>
    <definedName name="______DAT1" localSheetId="22">'[2]Liquid MF'!#REF!</definedName>
    <definedName name="______DAT1" localSheetId="23">'[1]Liquid MF'!#REF!</definedName>
    <definedName name="______DAT1" localSheetId="24">'[1]Liquid MF'!#REF!</definedName>
    <definedName name="______DAT1" localSheetId="6">'[1]Liquid MF'!#REF!</definedName>
    <definedName name="______DAT1" localSheetId="7">'[1]Liquid MF'!#REF!</definedName>
    <definedName name="______DAT1">'[1]Liquid MF'!#REF!</definedName>
    <definedName name="______DAT12" localSheetId="11">'[1]Liquid MF'!#REF!</definedName>
    <definedName name="______DAT12" localSheetId="12">'[1]Liquid MF'!#REF!</definedName>
    <definedName name="______DAT12" localSheetId="13">'[1]Liquid MF'!#REF!</definedName>
    <definedName name="______DAT12" localSheetId="14">'[1]Liquid MF'!#REF!</definedName>
    <definedName name="______DAT12" localSheetId="15">'[1]Liquid MF'!#REF!</definedName>
    <definedName name="______DAT12" localSheetId="16">'[1]Liquid MF'!#REF!</definedName>
    <definedName name="______DAT12" localSheetId="18">'[1]Liquid MF'!#REF!</definedName>
    <definedName name="______DAT12" localSheetId="2">'[1]Liquid MF'!#REF!</definedName>
    <definedName name="______DAT12" localSheetId="19">'[1]Liquid MF'!#REF!</definedName>
    <definedName name="______DAT12" localSheetId="20">'[1]Liquid MF'!#REF!</definedName>
    <definedName name="______DAT12" localSheetId="21">'[1]Liquid MF'!#REF!</definedName>
    <definedName name="______DAT12" localSheetId="22">'[2]Liquid MF'!#REF!</definedName>
    <definedName name="______DAT12" localSheetId="23">'[1]Liquid MF'!#REF!</definedName>
    <definedName name="______DAT12" localSheetId="24">'[1]Liquid MF'!#REF!</definedName>
    <definedName name="______DAT12" localSheetId="6">'[1]Liquid MF'!#REF!</definedName>
    <definedName name="______DAT12" localSheetId="7">'[1]Liquid MF'!#REF!</definedName>
    <definedName name="______DAT12">'[1]Liquid MF'!#REF!</definedName>
    <definedName name="______DAT2" localSheetId="11">'[1]Liquid MF'!#REF!</definedName>
    <definedName name="______DAT2" localSheetId="12">'[1]Liquid MF'!#REF!</definedName>
    <definedName name="______DAT2" localSheetId="13">'[1]Liquid MF'!#REF!</definedName>
    <definedName name="______DAT2" localSheetId="14">'[1]Liquid MF'!#REF!</definedName>
    <definedName name="______DAT2" localSheetId="15">'[1]Liquid MF'!#REF!</definedName>
    <definedName name="______DAT2" localSheetId="16">'[1]Liquid MF'!#REF!</definedName>
    <definedName name="______DAT2" localSheetId="18">'[1]Liquid MF'!#REF!</definedName>
    <definedName name="______DAT2" localSheetId="2">'[1]Liquid MF'!#REF!</definedName>
    <definedName name="______DAT2" localSheetId="19">'[1]Liquid MF'!#REF!</definedName>
    <definedName name="______DAT2" localSheetId="20">'[1]Liquid MF'!#REF!</definedName>
    <definedName name="______DAT2" localSheetId="21">'[1]Liquid MF'!#REF!</definedName>
    <definedName name="______DAT2" localSheetId="22">'[2]Liquid MF'!#REF!</definedName>
    <definedName name="______DAT2" localSheetId="23">'[1]Liquid MF'!#REF!</definedName>
    <definedName name="______DAT2" localSheetId="24">'[1]Liquid MF'!#REF!</definedName>
    <definedName name="______DAT2" localSheetId="6">'[1]Liquid MF'!#REF!</definedName>
    <definedName name="______DAT2" localSheetId="7">'[1]Liquid MF'!#REF!</definedName>
    <definedName name="______DAT2">'[1]Liquid MF'!#REF!</definedName>
    <definedName name="______DAT4" localSheetId="11">'[1]Liquid MF'!#REF!</definedName>
    <definedName name="______DAT4" localSheetId="12">'[1]Liquid MF'!#REF!</definedName>
    <definedName name="______DAT4" localSheetId="13">'[1]Liquid MF'!#REF!</definedName>
    <definedName name="______DAT4" localSheetId="14">'[1]Liquid MF'!#REF!</definedName>
    <definedName name="______DAT4" localSheetId="15">'[1]Liquid MF'!#REF!</definedName>
    <definedName name="______DAT4" localSheetId="16">'[1]Liquid MF'!#REF!</definedName>
    <definedName name="______DAT4" localSheetId="18">'[1]Liquid MF'!#REF!</definedName>
    <definedName name="______DAT4" localSheetId="2">'[1]Liquid MF'!#REF!</definedName>
    <definedName name="______DAT4" localSheetId="19">'[1]Liquid MF'!#REF!</definedName>
    <definedName name="______DAT4" localSheetId="20">'[1]Liquid MF'!#REF!</definedName>
    <definedName name="______DAT4" localSheetId="21">'[1]Liquid MF'!#REF!</definedName>
    <definedName name="______DAT4" localSheetId="22">'[2]Liquid MF'!#REF!</definedName>
    <definedName name="______DAT4" localSheetId="23">'[1]Liquid MF'!#REF!</definedName>
    <definedName name="______DAT4" localSheetId="24">'[1]Liquid MF'!#REF!</definedName>
    <definedName name="______DAT4" localSheetId="6">'[1]Liquid MF'!#REF!</definedName>
    <definedName name="______DAT4" localSheetId="7">'[1]Liquid MF'!#REF!</definedName>
    <definedName name="______DAT4">'[1]Liquid MF'!#REF!</definedName>
    <definedName name="______DAT7" localSheetId="11">'[1]Liquid MF'!#REF!</definedName>
    <definedName name="______DAT7" localSheetId="12">'[1]Liquid MF'!#REF!</definedName>
    <definedName name="______DAT7" localSheetId="13">'[1]Liquid MF'!#REF!</definedName>
    <definedName name="______DAT7" localSheetId="14">'[1]Liquid MF'!#REF!</definedName>
    <definedName name="______DAT7" localSheetId="15">'[1]Liquid MF'!#REF!</definedName>
    <definedName name="______DAT7" localSheetId="16">'[1]Liquid MF'!#REF!</definedName>
    <definedName name="______DAT7" localSheetId="18">'[1]Liquid MF'!#REF!</definedName>
    <definedName name="______DAT7" localSheetId="2">'[1]Liquid MF'!#REF!</definedName>
    <definedName name="______DAT7" localSheetId="19">'[1]Liquid MF'!#REF!</definedName>
    <definedName name="______DAT7" localSheetId="20">'[1]Liquid MF'!#REF!</definedName>
    <definedName name="______DAT7" localSheetId="21">'[1]Liquid MF'!#REF!</definedName>
    <definedName name="______DAT7" localSheetId="22">'[2]Liquid MF'!#REF!</definedName>
    <definedName name="______DAT7" localSheetId="23">'[1]Liquid MF'!#REF!</definedName>
    <definedName name="______DAT7" localSheetId="24">'[1]Liquid MF'!#REF!</definedName>
    <definedName name="______DAT7" localSheetId="6">'[1]Liquid MF'!#REF!</definedName>
    <definedName name="______DAT7" localSheetId="7">'[1]Liquid MF'!#REF!</definedName>
    <definedName name="______DAT7">'[1]Liquid MF'!#REF!</definedName>
    <definedName name="______DAT8" localSheetId="11">'[1]Liquid MF'!#REF!</definedName>
    <definedName name="______DAT8" localSheetId="12">'[1]Liquid MF'!#REF!</definedName>
    <definedName name="______DAT8" localSheetId="13">'[1]Liquid MF'!#REF!</definedName>
    <definedName name="______DAT8" localSheetId="14">'[1]Liquid MF'!#REF!</definedName>
    <definedName name="______DAT8" localSheetId="15">'[1]Liquid MF'!#REF!</definedName>
    <definedName name="______DAT8" localSheetId="16">'[1]Liquid MF'!#REF!</definedName>
    <definedName name="______DAT8" localSheetId="18">'[1]Liquid MF'!#REF!</definedName>
    <definedName name="______DAT8" localSheetId="2">'[1]Liquid MF'!#REF!</definedName>
    <definedName name="______DAT8" localSheetId="19">'[1]Liquid MF'!#REF!</definedName>
    <definedName name="______DAT8" localSheetId="20">'[1]Liquid MF'!#REF!</definedName>
    <definedName name="______DAT8" localSheetId="21">'[1]Liquid MF'!#REF!</definedName>
    <definedName name="______DAT8" localSheetId="22">'[2]Liquid MF'!#REF!</definedName>
    <definedName name="______DAT8" localSheetId="23">'[1]Liquid MF'!#REF!</definedName>
    <definedName name="______DAT8" localSheetId="24">'[1]Liquid MF'!#REF!</definedName>
    <definedName name="______DAT8" localSheetId="6">'[1]Liquid MF'!#REF!</definedName>
    <definedName name="______DAT8" localSheetId="7">'[1]Liquid MF'!#REF!</definedName>
    <definedName name="______DAT8">'[1]Liquid MF'!#REF!</definedName>
    <definedName name="______dat9" localSheetId="11">'[1]Liquid MF'!#REF!</definedName>
    <definedName name="______dat9" localSheetId="12">'[1]Liquid MF'!#REF!</definedName>
    <definedName name="______dat9" localSheetId="13">'[1]Liquid MF'!#REF!</definedName>
    <definedName name="______dat9" localSheetId="14">'[1]Liquid MF'!#REF!</definedName>
    <definedName name="______dat9" localSheetId="15">'[1]Liquid MF'!#REF!</definedName>
    <definedName name="______dat9" localSheetId="16">'[1]Liquid MF'!#REF!</definedName>
    <definedName name="______dat9" localSheetId="18">'[1]Liquid MF'!#REF!</definedName>
    <definedName name="______dat9" localSheetId="2">'[1]Liquid MF'!#REF!</definedName>
    <definedName name="______dat9" localSheetId="19">'[1]Liquid MF'!#REF!</definedName>
    <definedName name="______dat9" localSheetId="20">'[1]Liquid MF'!#REF!</definedName>
    <definedName name="______dat9" localSheetId="21">'[1]Liquid MF'!#REF!</definedName>
    <definedName name="______dat9" localSheetId="22">'[2]Liquid MF'!#REF!</definedName>
    <definedName name="______dat9" localSheetId="23">'[1]Liquid MF'!#REF!</definedName>
    <definedName name="______dat9" localSheetId="24">'[1]Liquid MF'!#REF!</definedName>
    <definedName name="______dat9" localSheetId="6">'[1]Liquid MF'!#REF!</definedName>
    <definedName name="______dat9" localSheetId="7">'[1]Liquid MF'!#REF!</definedName>
    <definedName name="______dat9">'[1]Liquid MF'!#REF!</definedName>
    <definedName name="______fhm6" localSheetId="11">#REF!</definedName>
    <definedName name="______fhm6" localSheetId="12">#REF!</definedName>
    <definedName name="______fhm6" localSheetId="13">#REF!</definedName>
    <definedName name="______fhm6" localSheetId="14">#REF!</definedName>
    <definedName name="______fhm6" localSheetId="15">#REF!</definedName>
    <definedName name="______fhm6" localSheetId="16">#REF!</definedName>
    <definedName name="______fhm6" localSheetId="18">#REF!</definedName>
    <definedName name="______fhm6" localSheetId="2">#REF!</definedName>
    <definedName name="______fhm6" localSheetId="19">#REF!</definedName>
    <definedName name="______fhm6" localSheetId="20">#REF!</definedName>
    <definedName name="______fhm6" localSheetId="21">#REF!</definedName>
    <definedName name="______fhm6" localSheetId="22">#REF!</definedName>
    <definedName name="______fhm6" localSheetId="23">#REF!</definedName>
    <definedName name="______fhm6" localSheetId="24">#REF!</definedName>
    <definedName name="______fhm6" localSheetId="4">#REF!</definedName>
    <definedName name="______fhm6" localSheetId="6">#REF!</definedName>
    <definedName name="______fhm6" localSheetId="7">#REF!</definedName>
    <definedName name="______fhm6">#REF!</definedName>
    <definedName name="______ohu13" localSheetId="11">#REF!</definedName>
    <definedName name="______ohu13" localSheetId="12">#REF!</definedName>
    <definedName name="______ohu13" localSheetId="13">#REF!</definedName>
    <definedName name="______ohu13" localSheetId="14">#REF!</definedName>
    <definedName name="______ohu13" localSheetId="15">#REF!</definedName>
    <definedName name="______ohu13" localSheetId="16">#REF!</definedName>
    <definedName name="______ohu13" localSheetId="18">#REF!</definedName>
    <definedName name="______ohu13" localSheetId="2">#REF!</definedName>
    <definedName name="______ohu13" localSheetId="19">#REF!</definedName>
    <definedName name="______ohu13" localSheetId="20">#REF!</definedName>
    <definedName name="______ohu13" localSheetId="21">#REF!</definedName>
    <definedName name="______ohu13" localSheetId="22">#REF!</definedName>
    <definedName name="______ohu13" localSheetId="23">#REF!</definedName>
    <definedName name="______ohu13" localSheetId="24">#REF!</definedName>
    <definedName name="______ohu13" localSheetId="4">#REF!</definedName>
    <definedName name="______ohu13" localSheetId="6">#REF!</definedName>
    <definedName name="______ohu13" localSheetId="7">#REF!</definedName>
    <definedName name="______ohu13">#REF!</definedName>
    <definedName name="_____cpc10" localSheetId="11">#REF!</definedName>
    <definedName name="_____cpc10" localSheetId="12">#REF!</definedName>
    <definedName name="_____cpc10" localSheetId="13">#REF!</definedName>
    <definedName name="_____cpc10" localSheetId="14">#REF!</definedName>
    <definedName name="_____cpc10" localSheetId="15">#REF!</definedName>
    <definedName name="_____cpc10" localSheetId="16">#REF!</definedName>
    <definedName name="_____cpc10" localSheetId="18">#REF!</definedName>
    <definedName name="_____cpc10" localSheetId="2">#REF!</definedName>
    <definedName name="_____cpc10" localSheetId="19">#REF!</definedName>
    <definedName name="_____cpc10" localSheetId="20">#REF!</definedName>
    <definedName name="_____cpc10" localSheetId="21">#REF!</definedName>
    <definedName name="_____cpc10" localSheetId="22">#REF!</definedName>
    <definedName name="_____cpc10" localSheetId="23">#REF!</definedName>
    <definedName name="_____cpc10" localSheetId="24">#REF!</definedName>
    <definedName name="_____cpc10" localSheetId="4">#REF!</definedName>
    <definedName name="_____cpc10" localSheetId="6">#REF!</definedName>
    <definedName name="_____cpc10" localSheetId="7">#REF!</definedName>
    <definedName name="_____cpc10">#REF!</definedName>
    <definedName name="_____DAT1" localSheetId="11">'[1]Liquid MF'!#REF!</definedName>
    <definedName name="_____DAT1" localSheetId="12">'[1]Liquid MF'!#REF!</definedName>
    <definedName name="_____DAT1" localSheetId="13">'[1]Liquid MF'!#REF!</definedName>
    <definedName name="_____DAT1" localSheetId="14">'[1]Liquid MF'!#REF!</definedName>
    <definedName name="_____DAT1" localSheetId="15">'[1]Liquid MF'!#REF!</definedName>
    <definedName name="_____DAT1" localSheetId="16">'[1]Liquid MF'!#REF!</definedName>
    <definedName name="_____DAT1" localSheetId="18">'[1]Liquid MF'!#REF!</definedName>
    <definedName name="_____DAT1" localSheetId="2">'[1]Liquid MF'!#REF!</definedName>
    <definedName name="_____DAT1" localSheetId="19">'[1]Liquid MF'!#REF!</definedName>
    <definedName name="_____DAT1" localSheetId="20">'[1]Liquid MF'!#REF!</definedName>
    <definedName name="_____DAT1" localSheetId="21">'[1]Liquid MF'!#REF!</definedName>
    <definedName name="_____DAT1" localSheetId="22">'[2]Liquid MF'!#REF!</definedName>
    <definedName name="_____DAT1" localSheetId="23">'[1]Liquid MF'!#REF!</definedName>
    <definedName name="_____DAT1" localSheetId="24">'[1]Liquid MF'!#REF!</definedName>
    <definedName name="_____DAT1" localSheetId="6">'[1]Liquid MF'!#REF!</definedName>
    <definedName name="_____DAT1" localSheetId="7">'[1]Liquid MF'!#REF!</definedName>
    <definedName name="_____DAT1">'[1]Liquid MF'!#REF!</definedName>
    <definedName name="_____DAT12" localSheetId="11">'[1]Liquid MF'!#REF!</definedName>
    <definedName name="_____DAT12" localSheetId="12">'[1]Liquid MF'!#REF!</definedName>
    <definedName name="_____DAT12" localSheetId="13">'[1]Liquid MF'!#REF!</definedName>
    <definedName name="_____DAT12" localSheetId="14">'[1]Liquid MF'!#REF!</definedName>
    <definedName name="_____DAT12" localSheetId="15">'[1]Liquid MF'!#REF!</definedName>
    <definedName name="_____DAT12" localSheetId="16">'[1]Liquid MF'!#REF!</definedName>
    <definedName name="_____DAT12" localSheetId="18">'[1]Liquid MF'!#REF!</definedName>
    <definedName name="_____DAT12" localSheetId="2">'[1]Liquid MF'!#REF!</definedName>
    <definedName name="_____DAT12" localSheetId="19">'[1]Liquid MF'!#REF!</definedName>
    <definedName name="_____DAT12" localSheetId="20">'[1]Liquid MF'!#REF!</definedName>
    <definedName name="_____DAT12" localSheetId="21">'[1]Liquid MF'!#REF!</definedName>
    <definedName name="_____DAT12" localSheetId="22">'[2]Liquid MF'!#REF!</definedName>
    <definedName name="_____DAT12" localSheetId="23">'[1]Liquid MF'!#REF!</definedName>
    <definedName name="_____DAT12" localSheetId="24">'[1]Liquid MF'!#REF!</definedName>
    <definedName name="_____DAT12" localSheetId="6">'[1]Liquid MF'!#REF!</definedName>
    <definedName name="_____DAT12" localSheetId="7">'[1]Liquid MF'!#REF!</definedName>
    <definedName name="_____DAT12">'[1]Liquid MF'!#REF!</definedName>
    <definedName name="_____DAT2" localSheetId="11">'[1]Liquid MF'!#REF!</definedName>
    <definedName name="_____DAT2" localSheetId="12">'[1]Liquid MF'!#REF!</definedName>
    <definedName name="_____DAT2" localSheetId="13">'[1]Liquid MF'!#REF!</definedName>
    <definedName name="_____DAT2" localSheetId="14">'[1]Liquid MF'!#REF!</definedName>
    <definedName name="_____DAT2" localSheetId="15">'[1]Liquid MF'!#REF!</definedName>
    <definedName name="_____DAT2" localSheetId="16">'[1]Liquid MF'!#REF!</definedName>
    <definedName name="_____DAT2" localSheetId="18">'[1]Liquid MF'!#REF!</definedName>
    <definedName name="_____DAT2" localSheetId="2">'[1]Liquid MF'!#REF!</definedName>
    <definedName name="_____DAT2" localSheetId="19">'[1]Liquid MF'!#REF!</definedName>
    <definedName name="_____DAT2" localSheetId="20">'[1]Liquid MF'!#REF!</definedName>
    <definedName name="_____DAT2" localSheetId="21">'[1]Liquid MF'!#REF!</definedName>
    <definedName name="_____DAT2" localSheetId="22">'[2]Liquid MF'!#REF!</definedName>
    <definedName name="_____DAT2" localSheetId="23">'[1]Liquid MF'!#REF!</definedName>
    <definedName name="_____DAT2" localSheetId="24">'[1]Liquid MF'!#REF!</definedName>
    <definedName name="_____DAT2" localSheetId="6">'[1]Liquid MF'!#REF!</definedName>
    <definedName name="_____DAT2" localSheetId="7">'[1]Liquid MF'!#REF!</definedName>
    <definedName name="_____DAT2">'[1]Liquid MF'!#REF!</definedName>
    <definedName name="_____DAT4" localSheetId="11">'[1]Liquid MF'!#REF!</definedName>
    <definedName name="_____DAT4" localSheetId="12">'[1]Liquid MF'!#REF!</definedName>
    <definedName name="_____DAT4" localSheetId="13">'[1]Liquid MF'!#REF!</definedName>
    <definedName name="_____DAT4" localSheetId="14">'[1]Liquid MF'!#REF!</definedName>
    <definedName name="_____DAT4" localSheetId="15">'[1]Liquid MF'!#REF!</definedName>
    <definedName name="_____DAT4" localSheetId="16">'[1]Liquid MF'!#REF!</definedName>
    <definedName name="_____DAT4" localSheetId="18">'[1]Liquid MF'!#REF!</definedName>
    <definedName name="_____DAT4" localSheetId="2">'[1]Liquid MF'!#REF!</definedName>
    <definedName name="_____DAT4" localSheetId="19">'[1]Liquid MF'!#REF!</definedName>
    <definedName name="_____DAT4" localSheetId="20">'[1]Liquid MF'!#REF!</definedName>
    <definedName name="_____DAT4" localSheetId="21">'[1]Liquid MF'!#REF!</definedName>
    <definedName name="_____DAT4" localSheetId="22">'[2]Liquid MF'!#REF!</definedName>
    <definedName name="_____DAT4" localSheetId="23">'[1]Liquid MF'!#REF!</definedName>
    <definedName name="_____DAT4" localSheetId="24">'[1]Liquid MF'!#REF!</definedName>
    <definedName name="_____DAT4" localSheetId="6">'[1]Liquid MF'!#REF!</definedName>
    <definedName name="_____DAT4" localSheetId="7">'[1]Liquid MF'!#REF!</definedName>
    <definedName name="_____DAT4">'[1]Liquid MF'!#REF!</definedName>
    <definedName name="_____DAT7" localSheetId="11">'[1]Liquid MF'!#REF!</definedName>
    <definedName name="_____DAT7" localSheetId="12">'[1]Liquid MF'!#REF!</definedName>
    <definedName name="_____DAT7" localSheetId="13">'[1]Liquid MF'!#REF!</definedName>
    <definedName name="_____DAT7" localSheetId="14">'[1]Liquid MF'!#REF!</definedName>
    <definedName name="_____DAT7" localSheetId="15">'[1]Liquid MF'!#REF!</definedName>
    <definedName name="_____DAT7" localSheetId="16">'[1]Liquid MF'!#REF!</definedName>
    <definedName name="_____DAT7" localSheetId="18">'[1]Liquid MF'!#REF!</definedName>
    <definedName name="_____DAT7" localSheetId="2">'[1]Liquid MF'!#REF!</definedName>
    <definedName name="_____DAT7" localSheetId="19">'[1]Liquid MF'!#REF!</definedName>
    <definedName name="_____DAT7" localSheetId="20">'[1]Liquid MF'!#REF!</definedName>
    <definedName name="_____DAT7" localSheetId="21">'[1]Liquid MF'!#REF!</definedName>
    <definedName name="_____DAT7" localSheetId="22">'[2]Liquid MF'!#REF!</definedName>
    <definedName name="_____DAT7" localSheetId="23">'[1]Liquid MF'!#REF!</definedName>
    <definedName name="_____DAT7" localSheetId="24">'[1]Liquid MF'!#REF!</definedName>
    <definedName name="_____DAT7" localSheetId="6">'[1]Liquid MF'!#REF!</definedName>
    <definedName name="_____DAT7" localSheetId="7">'[1]Liquid MF'!#REF!</definedName>
    <definedName name="_____DAT7">'[1]Liquid MF'!#REF!</definedName>
    <definedName name="_____DAT8" localSheetId="11">'[1]Liquid MF'!#REF!</definedName>
    <definedName name="_____DAT8" localSheetId="12">'[1]Liquid MF'!#REF!</definedName>
    <definedName name="_____DAT8" localSheetId="13">'[1]Liquid MF'!#REF!</definedName>
    <definedName name="_____DAT8" localSheetId="14">'[1]Liquid MF'!#REF!</definedName>
    <definedName name="_____DAT8" localSheetId="15">'[1]Liquid MF'!#REF!</definedName>
    <definedName name="_____DAT8" localSheetId="16">'[1]Liquid MF'!#REF!</definedName>
    <definedName name="_____DAT8" localSheetId="18">'[1]Liquid MF'!#REF!</definedName>
    <definedName name="_____DAT8" localSheetId="2">'[1]Liquid MF'!#REF!</definedName>
    <definedName name="_____DAT8" localSheetId="19">'[1]Liquid MF'!#REF!</definedName>
    <definedName name="_____DAT8" localSheetId="20">'[1]Liquid MF'!#REF!</definedName>
    <definedName name="_____DAT8" localSheetId="21">'[1]Liquid MF'!#REF!</definedName>
    <definedName name="_____DAT8" localSheetId="22">'[2]Liquid MF'!#REF!</definedName>
    <definedName name="_____DAT8" localSheetId="23">'[1]Liquid MF'!#REF!</definedName>
    <definedName name="_____DAT8" localSheetId="24">'[1]Liquid MF'!#REF!</definedName>
    <definedName name="_____DAT8" localSheetId="6">'[1]Liquid MF'!#REF!</definedName>
    <definedName name="_____DAT8" localSheetId="7">'[1]Liquid MF'!#REF!</definedName>
    <definedName name="_____DAT8">'[1]Liquid MF'!#REF!</definedName>
    <definedName name="_____dat9" localSheetId="11">'[1]Liquid MF'!#REF!</definedName>
    <definedName name="_____dat9" localSheetId="12">'[1]Liquid MF'!#REF!</definedName>
    <definedName name="_____dat9" localSheetId="13">'[1]Liquid MF'!#REF!</definedName>
    <definedName name="_____dat9" localSheetId="14">'[1]Liquid MF'!#REF!</definedName>
    <definedName name="_____dat9" localSheetId="15">'[1]Liquid MF'!#REF!</definedName>
    <definedName name="_____dat9" localSheetId="16">'[1]Liquid MF'!#REF!</definedName>
    <definedName name="_____dat9" localSheetId="18">'[1]Liquid MF'!#REF!</definedName>
    <definedName name="_____dat9" localSheetId="2">'[1]Liquid MF'!#REF!</definedName>
    <definedName name="_____dat9" localSheetId="19">'[1]Liquid MF'!#REF!</definedName>
    <definedName name="_____dat9" localSheetId="20">'[1]Liquid MF'!#REF!</definedName>
    <definedName name="_____dat9" localSheetId="21">'[1]Liquid MF'!#REF!</definedName>
    <definedName name="_____dat9" localSheetId="22">'[2]Liquid MF'!#REF!</definedName>
    <definedName name="_____dat9" localSheetId="23">'[1]Liquid MF'!#REF!</definedName>
    <definedName name="_____dat9" localSheetId="24">'[1]Liquid MF'!#REF!</definedName>
    <definedName name="_____dat9" localSheetId="6">'[1]Liquid MF'!#REF!</definedName>
    <definedName name="_____dat9" localSheetId="7">'[1]Liquid MF'!#REF!</definedName>
    <definedName name="_____dat9">'[1]Liquid MF'!#REF!</definedName>
    <definedName name="_____fhm6" localSheetId="11">#REF!</definedName>
    <definedName name="_____fhm6" localSheetId="12">#REF!</definedName>
    <definedName name="_____fhm6" localSheetId="13">#REF!</definedName>
    <definedName name="_____fhm6" localSheetId="14">#REF!</definedName>
    <definedName name="_____fhm6" localSheetId="15">#REF!</definedName>
    <definedName name="_____fhm6" localSheetId="16">#REF!</definedName>
    <definedName name="_____fhm6" localSheetId="18">#REF!</definedName>
    <definedName name="_____fhm6" localSheetId="2">#REF!</definedName>
    <definedName name="_____fhm6" localSheetId="19">#REF!</definedName>
    <definedName name="_____fhm6" localSheetId="20">#REF!</definedName>
    <definedName name="_____fhm6" localSheetId="21">#REF!</definedName>
    <definedName name="_____fhm6" localSheetId="22">#REF!</definedName>
    <definedName name="_____fhm6" localSheetId="23">#REF!</definedName>
    <definedName name="_____fhm6" localSheetId="24">#REF!</definedName>
    <definedName name="_____fhm6" localSheetId="4">#REF!</definedName>
    <definedName name="_____fhm6" localSheetId="6">#REF!</definedName>
    <definedName name="_____fhm6" localSheetId="7">#REF!</definedName>
    <definedName name="_____fhm6">#REF!</definedName>
    <definedName name="_____ohu13" localSheetId="11">#REF!</definedName>
    <definedName name="_____ohu13" localSheetId="12">#REF!</definedName>
    <definedName name="_____ohu13" localSheetId="13">#REF!</definedName>
    <definedName name="_____ohu13" localSheetId="14">#REF!</definedName>
    <definedName name="_____ohu13" localSheetId="15">#REF!</definedName>
    <definedName name="_____ohu13" localSheetId="16">#REF!</definedName>
    <definedName name="_____ohu13" localSheetId="18">#REF!</definedName>
    <definedName name="_____ohu13" localSheetId="2">#REF!</definedName>
    <definedName name="_____ohu13" localSheetId="19">#REF!</definedName>
    <definedName name="_____ohu13" localSheetId="20">#REF!</definedName>
    <definedName name="_____ohu13" localSheetId="21">#REF!</definedName>
    <definedName name="_____ohu13" localSheetId="22">#REF!</definedName>
    <definedName name="_____ohu13" localSheetId="23">#REF!</definedName>
    <definedName name="_____ohu13" localSheetId="24">#REF!</definedName>
    <definedName name="_____ohu13" localSheetId="4">#REF!</definedName>
    <definedName name="_____ohu13" localSheetId="6">#REF!</definedName>
    <definedName name="_____ohu13" localSheetId="7">#REF!</definedName>
    <definedName name="_____ohu13">#REF!</definedName>
    <definedName name="____cpc10" localSheetId="11">#REF!</definedName>
    <definedName name="____cpc10" localSheetId="12">#REF!</definedName>
    <definedName name="____cpc10" localSheetId="13">#REF!</definedName>
    <definedName name="____cpc10" localSheetId="14">#REF!</definedName>
    <definedName name="____cpc10" localSheetId="15">#REF!</definedName>
    <definedName name="____cpc10" localSheetId="16">#REF!</definedName>
    <definedName name="____cpc10" localSheetId="18">#REF!</definedName>
    <definedName name="____cpc10" localSheetId="2">#REF!</definedName>
    <definedName name="____cpc10" localSheetId="19">#REF!</definedName>
    <definedName name="____cpc10" localSheetId="20">#REF!</definedName>
    <definedName name="____cpc10" localSheetId="21">#REF!</definedName>
    <definedName name="____cpc10" localSheetId="22">#REF!</definedName>
    <definedName name="____cpc10" localSheetId="23">#REF!</definedName>
    <definedName name="____cpc10" localSheetId="24">#REF!</definedName>
    <definedName name="____cpc10" localSheetId="4">#REF!</definedName>
    <definedName name="____cpc10" localSheetId="6">#REF!</definedName>
    <definedName name="____cpc10" localSheetId="7">#REF!</definedName>
    <definedName name="____cpc10">#REF!</definedName>
    <definedName name="____DAT1" localSheetId="11">'[1]Liquid MF'!#REF!</definedName>
    <definedName name="____DAT1" localSheetId="12">'[1]Liquid MF'!#REF!</definedName>
    <definedName name="____DAT1" localSheetId="13">'[1]Liquid MF'!#REF!</definedName>
    <definedName name="____DAT1" localSheetId="14">'[1]Liquid MF'!#REF!</definedName>
    <definedName name="____DAT1" localSheetId="15">'[1]Liquid MF'!#REF!</definedName>
    <definedName name="____DAT1" localSheetId="16">'[1]Liquid MF'!#REF!</definedName>
    <definedName name="____DAT1" localSheetId="18">'[1]Liquid MF'!#REF!</definedName>
    <definedName name="____DAT1" localSheetId="2">'[1]Liquid MF'!#REF!</definedName>
    <definedName name="____DAT1" localSheetId="19">'[1]Liquid MF'!#REF!</definedName>
    <definedName name="____DAT1" localSheetId="20">'[1]Liquid MF'!#REF!</definedName>
    <definedName name="____DAT1" localSheetId="21">'[1]Liquid MF'!#REF!</definedName>
    <definedName name="____DAT1" localSheetId="22">'[2]Liquid MF'!#REF!</definedName>
    <definedName name="____DAT1" localSheetId="23">'[1]Liquid MF'!#REF!</definedName>
    <definedName name="____DAT1" localSheetId="24">'[1]Liquid MF'!#REF!</definedName>
    <definedName name="____DAT1" localSheetId="6">'[1]Liquid MF'!#REF!</definedName>
    <definedName name="____DAT1" localSheetId="7">'[1]Liquid MF'!#REF!</definedName>
    <definedName name="____DAT1">'[1]Liquid MF'!#REF!</definedName>
    <definedName name="____DAT12" localSheetId="11">'[1]Liquid MF'!#REF!</definedName>
    <definedName name="____DAT12" localSheetId="12">'[1]Liquid MF'!#REF!</definedName>
    <definedName name="____DAT12" localSheetId="13">'[1]Liquid MF'!#REF!</definedName>
    <definedName name="____DAT12" localSheetId="14">'[1]Liquid MF'!#REF!</definedName>
    <definedName name="____DAT12" localSheetId="15">'[1]Liquid MF'!#REF!</definedName>
    <definedName name="____DAT12" localSheetId="16">'[1]Liquid MF'!#REF!</definedName>
    <definedName name="____DAT12" localSheetId="18">'[1]Liquid MF'!#REF!</definedName>
    <definedName name="____DAT12" localSheetId="2">'[1]Liquid MF'!#REF!</definedName>
    <definedName name="____DAT12" localSheetId="19">'[1]Liquid MF'!#REF!</definedName>
    <definedName name="____DAT12" localSheetId="20">'[1]Liquid MF'!#REF!</definedName>
    <definedName name="____DAT12" localSheetId="21">'[1]Liquid MF'!#REF!</definedName>
    <definedName name="____DAT12" localSheetId="22">'[2]Liquid MF'!#REF!</definedName>
    <definedName name="____DAT12" localSheetId="23">'[1]Liquid MF'!#REF!</definedName>
    <definedName name="____DAT12" localSheetId="24">'[1]Liquid MF'!#REF!</definedName>
    <definedName name="____DAT12" localSheetId="6">'[1]Liquid MF'!#REF!</definedName>
    <definedName name="____DAT12" localSheetId="7">'[1]Liquid MF'!#REF!</definedName>
    <definedName name="____DAT12">'[1]Liquid MF'!#REF!</definedName>
    <definedName name="____DAT2" localSheetId="11">'[1]Liquid MF'!#REF!</definedName>
    <definedName name="____DAT2" localSheetId="12">'[1]Liquid MF'!#REF!</definedName>
    <definedName name="____DAT2" localSheetId="13">'[1]Liquid MF'!#REF!</definedName>
    <definedName name="____DAT2" localSheetId="14">'[1]Liquid MF'!#REF!</definedName>
    <definedName name="____DAT2" localSheetId="15">'[1]Liquid MF'!#REF!</definedName>
    <definedName name="____DAT2" localSheetId="16">'[1]Liquid MF'!#REF!</definedName>
    <definedName name="____DAT2" localSheetId="18">'[1]Liquid MF'!#REF!</definedName>
    <definedName name="____DAT2" localSheetId="2">'[1]Liquid MF'!#REF!</definedName>
    <definedName name="____DAT2" localSheetId="19">'[1]Liquid MF'!#REF!</definedName>
    <definedName name="____DAT2" localSheetId="20">'[1]Liquid MF'!#REF!</definedName>
    <definedName name="____DAT2" localSheetId="21">'[1]Liquid MF'!#REF!</definedName>
    <definedName name="____DAT2" localSheetId="22">'[2]Liquid MF'!#REF!</definedName>
    <definedName name="____DAT2" localSheetId="23">'[1]Liquid MF'!#REF!</definedName>
    <definedName name="____DAT2" localSheetId="24">'[1]Liquid MF'!#REF!</definedName>
    <definedName name="____DAT2" localSheetId="6">'[1]Liquid MF'!#REF!</definedName>
    <definedName name="____DAT2" localSheetId="7">'[1]Liquid MF'!#REF!</definedName>
    <definedName name="____DAT2">'[1]Liquid MF'!#REF!</definedName>
    <definedName name="____DAT4" localSheetId="11">'[1]Liquid MF'!#REF!</definedName>
    <definedName name="____DAT4" localSheetId="12">'[1]Liquid MF'!#REF!</definedName>
    <definedName name="____DAT4" localSheetId="13">'[1]Liquid MF'!#REF!</definedName>
    <definedName name="____DAT4" localSheetId="14">'[1]Liquid MF'!#REF!</definedName>
    <definedName name="____DAT4" localSheetId="15">'[1]Liquid MF'!#REF!</definedName>
    <definedName name="____DAT4" localSheetId="16">'[1]Liquid MF'!#REF!</definedName>
    <definedName name="____DAT4" localSheetId="18">'[1]Liquid MF'!#REF!</definedName>
    <definedName name="____DAT4" localSheetId="2">'[1]Liquid MF'!#REF!</definedName>
    <definedName name="____DAT4" localSheetId="19">'[1]Liquid MF'!#REF!</definedName>
    <definedName name="____DAT4" localSheetId="20">'[1]Liquid MF'!#REF!</definedName>
    <definedName name="____DAT4" localSheetId="21">'[1]Liquid MF'!#REF!</definedName>
    <definedName name="____DAT4" localSheetId="22">'[2]Liquid MF'!#REF!</definedName>
    <definedName name="____DAT4" localSheetId="23">'[1]Liquid MF'!#REF!</definedName>
    <definedName name="____DAT4" localSheetId="24">'[1]Liquid MF'!#REF!</definedName>
    <definedName name="____DAT4" localSheetId="6">'[1]Liquid MF'!#REF!</definedName>
    <definedName name="____DAT4" localSheetId="7">'[1]Liquid MF'!#REF!</definedName>
    <definedName name="____DAT4">'[1]Liquid MF'!#REF!</definedName>
    <definedName name="____DAT7" localSheetId="11">'[1]Liquid MF'!#REF!</definedName>
    <definedName name="____DAT7" localSheetId="12">'[1]Liquid MF'!#REF!</definedName>
    <definedName name="____DAT7" localSheetId="13">'[1]Liquid MF'!#REF!</definedName>
    <definedName name="____DAT7" localSheetId="14">'[1]Liquid MF'!#REF!</definedName>
    <definedName name="____DAT7" localSheetId="15">'[1]Liquid MF'!#REF!</definedName>
    <definedName name="____DAT7" localSheetId="16">'[1]Liquid MF'!#REF!</definedName>
    <definedName name="____DAT7" localSheetId="18">'[1]Liquid MF'!#REF!</definedName>
    <definedName name="____DAT7" localSheetId="2">'[1]Liquid MF'!#REF!</definedName>
    <definedName name="____DAT7" localSheetId="19">'[1]Liquid MF'!#REF!</definedName>
    <definedName name="____DAT7" localSheetId="20">'[1]Liquid MF'!#REF!</definedName>
    <definedName name="____DAT7" localSheetId="21">'[1]Liquid MF'!#REF!</definedName>
    <definedName name="____DAT7" localSheetId="22">'[2]Liquid MF'!#REF!</definedName>
    <definedName name="____DAT7" localSheetId="23">'[1]Liquid MF'!#REF!</definedName>
    <definedName name="____DAT7" localSheetId="24">'[1]Liquid MF'!#REF!</definedName>
    <definedName name="____DAT7" localSheetId="6">'[1]Liquid MF'!#REF!</definedName>
    <definedName name="____DAT7" localSheetId="7">'[1]Liquid MF'!#REF!</definedName>
    <definedName name="____DAT7">'[1]Liquid MF'!#REF!</definedName>
    <definedName name="____DAT8" localSheetId="11">'[1]Liquid MF'!#REF!</definedName>
    <definedName name="____DAT8" localSheetId="12">'[1]Liquid MF'!#REF!</definedName>
    <definedName name="____DAT8" localSheetId="13">'[1]Liquid MF'!#REF!</definedName>
    <definedName name="____DAT8" localSheetId="14">'[1]Liquid MF'!#REF!</definedName>
    <definedName name="____DAT8" localSheetId="15">'[1]Liquid MF'!#REF!</definedName>
    <definedName name="____DAT8" localSheetId="16">'[1]Liquid MF'!#REF!</definedName>
    <definedName name="____DAT8" localSheetId="18">'[1]Liquid MF'!#REF!</definedName>
    <definedName name="____DAT8" localSheetId="2">'[1]Liquid MF'!#REF!</definedName>
    <definedName name="____DAT8" localSheetId="19">'[1]Liquid MF'!#REF!</definedName>
    <definedName name="____DAT8" localSheetId="20">'[1]Liquid MF'!#REF!</definedName>
    <definedName name="____DAT8" localSheetId="21">'[1]Liquid MF'!#REF!</definedName>
    <definedName name="____DAT8" localSheetId="22">'[2]Liquid MF'!#REF!</definedName>
    <definedName name="____DAT8" localSheetId="23">'[1]Liquid MF'!#REF!</definedName>
    <definedName name="____DAT8" localSheetId="24">'[1]Liquid MF'!#REF!</definedName>
    <definedName name="____DAT8" localSheetId="6">'[1]Liquid MF'!#REF!</definedName>
    <definedName name="____DAT8" localSheetId="7">'[1]Liquid MF'!#REF!</definedName>
    <definedName name="____DAT8">'[1]Liquid MF'!#REF!</definedName>
    <definedName name="____dat9" localSheetId="11">'[1]Liquid MF'!#REF!</definedName>
    <definedName name="____dat9" localSheetId="12">'[1]Liquid MF'!#REF!</definedName>
    <definedName name="____dat9" localSheetId="13">'[1]Liquid MF'!#REF!</definedName>
    <definedName name="____dat9" localSheetId="14">'[1]Liquid MF'!#REF!</definedName>
    <definedName name="____dat9" localSheetId="15">'[1]Liquid MF'!#REF!</definedName>
    <definedName name="____dat9" localSheetId="16">'[1]Liquid MF'!#REF!</definedName>
    <definedName name="____dat9" localSheetId="18">'[1]Liquid MF'!#REF!</definedName>
    <definedName name="____dat9" localSheetId="2">'[1]Liquid MF'!#REF!</definedName>
    <definedName name="____dat9" localSheetId="19">'[1]Liquid MF'!#REF!</definedName>
    <definedName name="____dat9" localSheetId="20">'[1]Liquid MF'!#REF!</definedName>
    <definedName name="____dat9" localSheetId="21">'[1]Liquid MF'!#REF!</definedName>
    <definedName name="____dat9" localSheetId="22">'[2]Liquid MF'!#REF!</definedName>
    <definedName name="____dat9" localSheetId="23">'[1]Liquid MF'!#REF!</definedName>
    <definedName name="____dat9" localSheetId="24">'[1]Liquid MF'!#REF!</definedName>
    <definedName name="____dat9" localSheetId="6">'[1]Liquid MF'!#REF!</definedName>
    <definedName name="____dat9" localSheetId="7">'[1]Liquid MF'!#REF!</definedName>
    <definedName name="____dat9">'[1]Liquid MF'!#REF!</definedName>
    <definedName name="____FGR" localSheetId="11">'[1]Liquid MF'!#REF!</definedName>
    <definedName name="____FGR" localSheetId="12">'[1]Liquid MF'!#REF!</definedName>
    <definedName name="____FGR" localSheetId="13">'[1]Liquid MF'!#REF!</definedName>
    <definedName name="____FGR" localSheetId="14">'[1]Liquid MF'!#REF!</definedName>
    <definedName name="____FGR" localSheetId="15">'[1]Liquid MF'!#REF!</definedName>
    <definedName name="____FGR" localSheetId="16">'[1]Liquid MF'!#REF!</definedName>
    <definedName name="____FGR" localSheetId="18">'[1]Liquid MF'!#REF!</definedName>
    <definedName name="____FGR" localSheetId="2">'[2]Liquid MF'!#REF!</definedName>
    <definedName name="____FGR" localSheetId="19">'[1]Liquid MF'!#REF!</definedName>
    <definedName name="____FGR" localSheetId="20">'[1]Liquid MF'!#REF!</definedName>
    <definedName name="____FGR" localSheetId="21">'[1]Liquid MF'!#REF!</definedName>
    <definedName name="____FGR" localSheetId="23">'[1]Liquid MF'!#REF!</definedName>
    <definedName name="____FGR" localSheetId="24">'[1]Liquid MF'!#REF!</definedName>
    <definedName name="____FGR" localSheetId="6">'[1]Liquid MF'!#REF!</definedName>
    <definedName name="____FGR" localSheetId="7">'[1]Liquid MF'!#REF!</definedName>
    <definedName name="____FGR">'[1]Liquid MF'!#REF!</definedName>
    <definedName name="____fhm6" localSheetId="11">#REF!</definedName>
    <definedName name="____fhm6" localSheetId="12">#REF!</definedName>
    <definedName name="____fhm6" localSheetId="13">#REF!</definedName>
    <definedName name="____fhm6" localSheetId="14">#REF!</definedName>
    <definedName name="____fhm6" localSheetId="15">#REF!</definedName>
    <definedName name="____fhm6" localSheetId="16">#REF!</definedName>
    <definedName name="____fhm6" localSheetId="18">#REF!</definedName>
    <definedName name="____fhm6" localSheetId="2">#REF!</definedName>
    <definedName name="____fhm6" localSheetId="19">#REF!</definedName>
    <definedName name="____fhm6" localSheetId="20">#REF!</definedName>
    <definedName name="____fhm6" localSheetId="21">#REF!</definedName>
    <definedName name="____fhm6" localSheetId="22">#REF!</definedName>
    <definedName name="____fhm6" localSheetId="23">#REF!</definedName>
    <definedName name="____fhm6" localSheetId="24">#REF!</definedName>
    <definedName name="____fhm6" localSheetId="4">#REF!</definedName>
    <definedName name="____fhm6" localSheetId="6">#REF!</definedName>
    <definedName name="____fhm6" localSheetId="7">#REF!</definedName>
    <definedName name="____fhm6">#REF!</definedName>
    <definedName name="____ohu13" localSheetId="11">#REF!</definedName>
    <definedName name="____ohu13" localSheetId="12">#REF!</definedName>
    <definedName name="____ohu13" localSheetId="13">#REF!</definedName>
    <definedName name="____ohu13" localSheetId="14">#REF!</definedName>
    <definedName name="____ohu13" localSheetId="15">#REF!</definedName>
    <definedName name="____ohu13" localSheetId="16">#REF!</definedName>
    <definedName name="____ohu13" localSheetId="18">#REF!</definedName>
    <definedName name="____ohu13" localSheetId="2">#REF!</definedName>
    <definedName name="____ohu13" localSheetId="19">#REF!</definedName>
    <definedName name="____ohu13" localSheetId="20">#REF!</definedName>
    <definedName name="____ohu13" localSheetId="21">#REF!</definedName>
    <definedName name="____ohu13" localSheetId="22">#REF!</definedName>
    <definedName name="____ohu13" localSheetId="23">#REF!</definedName>
    <definedName name="____ohu13" localSheetId="24">#REF!</definedName>
    <definedName name="____ohu13" localSheetId="4">#REF!</definedName>
    <definedName name="____ohu13" localSheetId="6">#REF!</definedName>
    <definedName name="____ohu13" localSheetId="7">#REF!</definedName>
    <definedName name="____ohu13">#REF!</definedName>
    <definedName name="___cpc10" localSheetId="11">#REF!</definedName>
    <definedName name="___cpc10" localSheetId="12">#REF!</definedName>
    <definedName name="___cpc10" localSheetId="13">#REF!</definedName>
    <definedName name="___cpc10" localSheetId="14">#REF!</definedName>
    <definedName name="___cpc10" localSheetId="15">#REF!</definedName>
    <definedName name="___cpc10" localSheetId="16">#REF!</definedName>
    <definedName name="___cpc10" localSheetId="18">#REF!</definedName>
    <definedName name="___cpc10" localSheetId="2">#REF!</definedName>
    <definedName name="___cpc10" localSheetId="19">#REF!</definedName>
    <definedName name="___cpc10" localSheetId="20">#REF!</definedName>
    <definedName name="___cpc10" localSheetId="21">#REF!</definedName>
    <definedName name="___cpc10" localSheetId="22">#REF!</definedName>
    <definedName name="___cpc10" localSheetId="23">#REF!</definedName>
    <definedName name="___cpc10" localSheetId="24">#REF!</definedName>
    <definedName name="___cpc10" localSheetId="4">#REF!</definedName>
    <definedName name="___cpc10" localSheetId="6">#REF!</definedName>
    <definedName name="___cpc10" localSheetId="7">#REF!</definedName>
    <definedName name="___cpc10">#REF!</definedName>
    <definedName name="___DAT1" localSheetId="11">'[1]Liquid MF'!#REF!</definedName>
    <definedName name="___DAT1" localSheetId="12">'[1]Liquid MF'!#REF!</definedName>
    <definedName name="___DAT1" localSheetId="13">'[1]Liquid MF'!#REF!</definedName>
    <definedName name="___DAT1" localSheetId="14">'[1]Liquid MF'!#REF!</definedName>
    <definedName name="___DAT1" localSheetId="15">'[1]Liquid MF'!#REF!</definedName>
    <definedName name="___DAT1" localSheetId="16">'[1]Liquid MF'!#REF!</definedName>
    <definedName name="___DAT1" localSheetId="18">'[1]Liquid MF'!#REF!</definedName>
    <definedName name="___DAT1" localSheetId="2">'[1]Liquid MF'!#REF!</definedName>
    <definedName name="___DAT1" localSheetId="19">'[1]Liquid MF'!#REF!</definedName>
    <definedName name="___DAT1" localSheetId="20">'[1]Liquid MF'!#REF!</definedName>
    <definedName name="___DAT1" localSheetId="21">'[1]Liquid MF'!#REF!</definedName>
    <definedName name="___DAT1" localSheetId="22">'[2]Liquid MF'!#REF!</definedName>
    <definedName name="___DAT1" localSheetId="23">'[1]Liquid MF'!#REF!</definedName>
    <definedName name="___DAT1" localSheetId="24">'[1]Liquid MF'!#REF!</definedName>
    <definedName name="___DAT1" localSheetId="6">'[1]Liquid MF'!#REF!</definedName>
    <definedName name="___DAT1" localSheetId="7">'[1]Liquid MF'!#REF!</definedName>
    <definedName name="___DAT1">'[1]Liquid MF'!#REF!</definedName>
    <definedName name="___DAT12" localSheetId="11">'[1]Liquid MF'!#REF!</definedName>
    <definedName name="___DAT12" localSheetId="12">'[1]Liquid MF'!#REF!</definedName>
    <definedName name="___DAT12" localSheetId="13">'[1]Liquid MF'!#REF!</definedName>
    <definedName name="___DAT12" localSheetId="14">'[1]Liquid MF'!#REF!</definedName>
    <definedName name="___DAT12" localSheetId="15">'[1]Liquid MF'!#REF!</definedName>
    <definedName name="___DAT12" localSheetId="16">'[1]Liquid MF'!#REF!</definedName>
    <definedName name="___DAT12" localSheetId="18">'[1]Liquid MF'!#REF!</definedName>
    <definedName name="___DAT12" localSheetId="2">'[1]Liquid MF'!#REF!</definedName>
    <definedName name="___DAT12" localSheetId="19">'[1]Liquid MF'!#REF!</definedName>
    <definedName name="___DAT12" localSheetId="20">'[1]Liquid MF'!#REF!</definedName>
    <definedName name="___DAT12" localSheetId="21">'[1]Liquid MF'!#REF!</definedName>
    <definedName name="___DAT12" localSheetId="22">'[2]Liquid MF'!#REF!</definedName>
    <definedName name="___DAT12" localSheetId="23">'[1]Liquid MF'!#REF!</definedName>
    <definedName name="___DAT12" localSheetId="24">'[1]Liquid MF'!#REF!</definedName>
    <definedName name="___DAT12" localSheetId="6">'[1]Liquid MF'!#REF!</definedName>
    <definedName name="___DAT12" localSheetId="7">'[1]Liquid MF'!#REF!</definedName>
    <definedName name="___DAT12">'[1]Liquid MF'!#REF!</definedName>
    <definedName name="___DAT2" localSheetId="11">'[1]Liquid MF'!#REF!</definedName>
    <definedName name="___DAT2" localSheetId="12">'[1]Liquid MF'!#REF!</definedName>
    <definedName name="___DAT2" localSheetId="13">'[1]Liquid MF'!#REF!</definedName>
    <definedName name="___DAT2" localSheetId="14">'[1]Liquid MF'!#REF!</definedName>
    <definedName name="___DAT2" localSheetId="15">'[1]Liquid MF'!#REF!</definedName>
    <definedName name="___DAT2" localSheetId="16">'[1]Liquid MF'!#REF!</definedName>
    <definedName name="___DAT2" localSheetId="18">'[1]Liquid MF'!#REF!</definedName>
    <definedName name="___DAT2" localSheetId="2">'[1]Liquid MF'!#REF!</definedName>
    <definedName name="___DAT2" localSheetId="19">'[1]Liquid MF'!#REF!</definedName>
    <definedName name="___DAT2" localSheetId="20">'[1]Liquid MF'!#REF!</definedName>
    <definedName name="___DAT2" localSheetId="21">'[1]Liquid MF'!#REF!</definedName>
    <definedName name="___DAT2" localSheetId="22">'[2]Liquid MF'!#REF!</definedName>
    <definedName name="___DAT2" localSheetId="23">'[1]Liquid MF'!#REF!</definedName>
    <definedName name="___DAT2" localSheetId="24">'[1]Liquid MF'!#REF!</definedName>
    <definedName name="___DAT2" localSheetId="6">'[1]Liquid MF'!#REF!</definedName>
    <definedName name="___DAT2" localSheetId="7">'[1]Liquid MF'!#REF!</definedName>
    <definedName name="___DAT2">'[1]Liquid MF'!#REF!</definedName>
    <definedName name="___DAT4" localSheetId="11">'[1]Liquid MF'!#REF!</definedName>
    <definedName name="___DAT4" localSheetId="12">'[1]Liquid MF'!#REF!</definedName>
    <definedName name="___DAT4" localSheetId="13">'[1]Liquid MF'!#REF!</definedName>
    <definedName name="___DAT4" localSheetId="14">'[1]Liquid MF'!#REF!</definedName>
    <definedName name="___DAT4" localSheetId="15">'[1]Liquid MF'!#REF!</definedName>
    <definedName name="___DAT4" localSheetId="16">'[1]Liquid MF'!#REF!</definedName>
    <definedName name="___DAT4" localSheetId="18">'[1]Liquid MF'!#REF!</definedName>
    <definedName name="___DAT4" localSheetId="2">'[1]Liquid MF'!#REF!</definedName>
    <definedName name="___DAT4" localSheetId="19">'[1]Liquid MF'!#REF!</definedName>
    <definedName name="___DAT4" localSheetId="20">'[1]Liquid MF'!#REF!</definedName>
    <definedName name="___DAT4" localSheetId="21">'[1]Liquid MF'!#REF!</definedName>
    <definedName name="___DAT4" localSheetId="22">'[2]Liquid MF'!#REF!</definedName>
    <definedName name="___DAT4" localSheetId="23">'[1]Liquid MF'!#REF!</definedName>
    <definedName name="___DAT4" localSheetId="24">'[1]Liquid MF'!#REF!</definedName>
    <definedName name="___DAT4" localSheetId="6">'[1]Liquid MF'!#REF!</definedName>
    <definedName name="___DAT4" localSheetId="7">'[1]Liquid MF'!#REF!</definedName>
    <definedName name="___DAT4">'[1]Liquid MF'!#REF!</definedName>
    <definedName name="___DAT7" localSheetId="11">'[1]Liquid MF'!#REF!</definedName>
    <definedName name="___DAT7" localSheetId="12">'[1]Liquid MF'!#REF!</definedName>
    <definedName name="___DAT7" localSheetId="13">'[1]Liquid MF'!#REF!</definedName>
    <definedName name="___DAT7" localSheetId="14">'[1]Liquid MF'!#REF!</definedName>
    <definedName name="___DAT7" localSheetId="15">'[1]Liquid MF'!#REF!</definedName>
    <definedName name="___DAT7" localSheetId="16">'[1]Liquid MF'!#REF!</definedName>
    <definedName name="___DAT7" localSheetId="18">'[1]Liquid MF'!#REF!</definedName>
    <definedName name="___DAT7" localSheetId="2">'[1]Liquid MF'!#REF!</definedName>
    <definedName name="___DAT7" localSheetId="19">'[1]Liquid MF'!#REF!</definedName>
    <definedName name="___DAT7" localSheetId="20">'[1]Liquid MF'!#REF!</definedName>
    <definedName name="___DAT7" localSheetId="21">'[1]Liquid MF'!#REF!</definedName>
    <definedName name="___DAT7" localSheetId="22">'[2]Liquid MF'!#REF!</definedName>
    <definedName name="___DAT7" localSheetId="23">'[1]Liquid MF'!#REF!</definedName>
    <definedName name="___DAT7" localSheetId="24">'[1]Liquid MF'!#REF!</definedName>
    <definedName name="___DAT7" localSheetId="6">'[1]Liquid MF'!#REF!</definedName>
    <definedName name="___DAT7" localSheetId="7">'[1]Liquid MF'!#REF!</definedName>
    <definedName name="___DAT7">'[1]Liquid MF'!#REF!</definedName>
    <definedName name="___DAT8" localSheetId="11">'[1]Liquid MF'!#REF!</definedName>
    <definedName name="___DAT8" localSheetId="12">'[1]Liquid MF'!#REF!</definedName>
    <definedName name="___DAT8" localSheetId="13">'[1]Liquid MF'!#REF!</definedName>
    <definedName name="___DAT8" localSheetId="14">'[1]Liquid MF'!#REF!</definedName>
    <definedName name="___DAT8" localSheetId="15">'[1]Liquid MF'!#REF!</definedName>
    <definedName name="___DAT8" localSheetId="16">'[1]Liquid MF'!#REF!</definedName>
    <definedName name="___DAT8" localSheetId="18">'[1]Liquid MF'!#REF!</definedName>
    <definedName name="___DAT8" localSheetId="2">'[1]Liquid MF'!#REF!</definedName>
    <definedName name="___DAT8" localSheetId="19">'[1]Liquid MF'!#REF!</definedName>
    <definedName name="___DAT8" localSheetId="20">'[1]Liquid MF'!#REF!</definedName>
    <definedName name="___DAT8" localSheetId="21">'[1]Liquid MF'!#REF!</definedName>
    <definedName name="___DAT8" localSheetId="22">'[2]Liquid MF'!#REF!</definedName>
    <definedName name="___DAT8" localSheetId="23">'[1]Liquid MF'!#REF!</definedName>
    <definedName name="___DAT8" localSheetId="24">'[1]Liquid MF'!#REF!</definedName>
    <definedName name="___DAT8" localSheetId="6">'[1]Liquid MF'!#REF!</definedName>
    <definedName name="___DAT8" localSheetId="7">'[1]Liquid MF'!#REF!</definedName>
    <definedName name="___DAT8">'[1]Liquid MF'!#REF!</definedName>
    <definedName name="___dat9" localSheetId="11">'[1]Liquid MF'!#REF!</definedName>
    <definedName name="___dat9" localSheetId="12">'[1]Liquid MF'!#REF!</definedName>
    <definedName name="___dat9" localSheetId="13">'[1]Liquid MF'!#REF!</definedName>
    <definedName name="___dat9" localSheetId="14">'[1]Liquid MF'!#REF!</definedName>
    <definedName name="___dat9" localSheetId="15">'[1]Liquid MF'!#REF!</definedName>
    <definedName name="___dat9" localSheetId="16">'[1]Liquid MF'!#REF!</definedName>
    <definedName name="___dat9" localSheetId="18">'[1]Liquid MF'!#REF!</definedName>
    <definedName name="___dat9" localSheetId="2">'[1]Liquid MF'!#REF!</definedName>
    <definedName name="___dat9" localSheetId="19">'[1]Liquid MF'!#REF!</definedName>
    <definedName name="___dat9" localSheetId="20">'[1]Liquid MF'!#REF!</definedName>
    <definedName name="___dat9" localSheetId="21">'[1]Liquid MF'!#REF!</definedName>
    <definedName name="___dat9" localSheetId="22">'[2]Liquid MF'!#REF!</definedName>
    <definedName name="___dat9" localSheetId="23">'[1]Liquid MF'!#REF!</definedName>
    <definedName name="___dat9" localSheetId="24">'[1]Liquid MF'!#REF!</definedName>
    <definedName name="___dat9" localSheetId="6">'[1]Liquid MF'!#REF!</definedName>
    <definedName name="___dat9" localSheetId="7">'[1]Liquid MF'!#REF!</definedName>
    <definedName name="___dat9">'[1]Liquid MF'!#REF!</definedName>
    <definedName name="___fhm6" localSheetId="11">#REF!</definedName>
    <definedName name="___fhm6" localSheetId="12">#REF!</definedName>
    <definedName name="___fhm6" localSheetId="13">#REF!</definedName>
    <definedName name="___fhm6" localSheetId="14">#REF!</definedName>
    <definedName name="___fhm6" localSheetId="15">#REF!</definedName>
    <definedName name="___fhm6" localSheetId="16">#REF!</definedName>
    <definedName name="___fhm6" localSheetId="18">#REF!</definedName>
    <definedName name="___fhm6" localSheetId="2">#REF!</definedName>
    <definedName name="___fhm6" localSheetId="19">#REF!</definedName>
    <definedName name="___fhm6" localSheetId="20">#REF!</definedName>
    <definedName name="___fhm6" localSheetId="21">#REF!</definedName>
    <definedName name="___fhm6" localSheetId="22">#REF!</definedName>
    <definedName name="___fhm6" localSheetId="23">#REF!</definedName>
    <definedName name="___fhm6" localSheetId="24">#REF!</definedName>
    <definedName name="___fhm6" localSheetId="4">#REF!</definedName>
    <definedName name="___fhm6" localSheetId="6">#REF!</definedName>
    <definedName name="___fhm6" localSheetId="7">#REF!</definedName>
    <definedName name="___fhm6">#REF!</definedName>
    <definedName name="___INDEX_SHEET___ASAP_Utilities" localSheetId="11">#REF!</definedName>
    <definedName name="___INDEX_SHEET___ASAP_Utilities" localSheetId="12">#REF!</definedName>
    <definedName name="___INDEX_SHEET___ASAP_Utilities" localSheetId="13">#REF!</definedName>
    <definedName name="___INDEX_SHEET___ASAP_Utilities" localSheetId="14">#REF!</definedName>
    <definedName name="___INDEX_SHEET___ASAP_Utilities" localSheetId="15">#REF!</definedName>
    <definedName name="___INDEX_SHEET___ASAP_Utilities" localSheetId="16">#REF!</definedName>
    <definedName name="___INDEX_SHEET___ASAP_Utilities" localSheetId="18">#REF!</definedName>
    <definedName name="___INDEX_SHEET___ASAP_Utilities" localSheetId="2">#REF!</definedName>
    <definedName name="___INDEX_SHEET___ASAP_Utilities" localSheetId="19">#REF!</definedName>
    <definedName name="___INDEX_SHEET___ASAP_Utilities" localSheetId="20">#REF!</definedName>
    <definedName name="___INDEX_SHEET___ASAP_Utilities" localSheetId="21">#REF!</definedName>
    <definedName name="___INDEX_SHEET___ASAP_Utilities" localSheetId="22">#REF!</definedName>
    <definedName name="___INDEX_SHEET___ASAP_Utilities" localSheetId="23">#REF!</definedName>
    <definedName name="___INDEX_SHEET___ASAP_Utilities" localSheetId="24">#REF!</definedName>
    <definedName name="___INDEX_SHEET___ASAP_Utilities" localSheetId="4">#REF!</definedName>
    <definedName name="___INDEX_SHEET___ASAP_Utilities" localSheetId="6">#REF!</definedName>
    <definedName name="___INDEX_SHEET___ASAP_Utilities" localSheetId="7">#REF!</definedName>
    <definedName name="___INDEX_SHEET___ASAP_Utilities">#REF!</definedName>
    <definedName name="___ohu13" localSheetId="11">#REF!</definedName>
    <definedName name="___ohu13" localSheetId="12">#REF!</definedName>
    <definedName name="___ohu13" localSheetId="13">#REF!</definedName>
    <definedName name="___ohu13" localSheetId="14">#REF!</definedName>
    <definedName name="___ohu13" localSheetId="15">#REF!</definedName>
    <definedName name="___ohu13" localSheetId="16">#REF!</definedName>
    <definedName name="___ohu13" localSheetId="18">#REF!</definedName>
    <definedName name="___ohu13" localSheetId="2">#REF!</definedName>
    <definedName name="___ohu13" localSheetId="19">#REF!</definedName>
    <definedName name="___ohu13" localSheetId="20">#REF!</definedName>
    <definedName name="___ohu13" localSheetId="21">#REF!</definedName>
    <definedName name="___ohu13" localSheetId="22">#REF!</definedName>
    <definedName name="___ohu13" localSheetId="23">#REF!</definedName>
    <definedName name="___ohu13" localSheetId="24">#REF!</definedName>
    <definedName name="___ohu13" localSheetId="4">#REF!</definedName>
    <definedName name="___ohu13" localSheetId="6">#REF!</definedName>
    <definedName name="___ohu13" localSheetId="7">#REF!</definedName>
    <definedName name="___ohu13">#REF!</definedName>
    <definedName name="___xlnm._FilterDatabase_1_1" localSheetId="11">#REF!</definedName>
    <definedName name="___xlnm._FilterDatabase_1_1" localSheetId="12">#REF!</definedName>
    <definedName name="___xlnm._FilterDatabase_1_1" localSheetId="13">#REF!</definedName>
    <definedName name="___xlnm._FilterDatabase_1_1" localSheetId="14">#REF!</definedName>
    <definedName name="___xlnm._FilterDatabase_1_1" localSheetId="15">#REF!</definedName>
    <definedName name="___xlnm._FilterDatabase_1_1" localSheetId="16">#REF!</definedName>
    <definedName name="___xlnm._FilterDatabase_1_1" localSheetId="18">#REF!</definedName>
    <definedName name="___xlnm._FilterDatabase_1_1" localSheetId="20">#REF!</definedName>
    <definedName name="___xlnm._FilterDatabase_1_1" localSheetId="23">#REF!</definedName>
    <definedName name="___xlnm._FilterDatabase_1_1" localSheetId="24">#REF!</definedName>
    <definedName name="___xlnm._FilterDatabase_1_1" localSheetId="6">#REF!</definedName>
    <definedName name="___xlnm._FilterDatabase_1_1" localSheetId="7">#REF!</definedName>
    <definedName name="___xlnm._FilterDatabase_1_1">#REF!</definedName>
    <definedName name="__123Graph_A" localSheetId="1" hidden="1">[3]CE!#REF!</definedName>
    <definedName name="__123Graph_A" localSheetId="11" hidden="1">[3]CE!#REF!</definedName>
    <definedName name="__123Graph_A" localSheetId="12" hidden="1">[3]CE!#REF!</definedName>
    <definedName name="__123Graph_A" localSheetId="13" hidden="1">[3]CE!#REF!</definedName>
    <definedName name="__123Graph_A" localSheetId="14" hidden="1">[3]CE!#REF!</definedName>
    <definedName name="__123Graph_A" localSheetId="15" hidden="1">[3]CE!#REF!</definedName>
    <definedName name="__123Graph_A" localSheetId="16" hidden="1">[3]CE!#REF!</definedName>
    <definedName name="__123Graph_A" localSheetId="18" hidden="1">[3]CE!#REF!</definedName>
    <definedName name="__123Graph_A" localSheetId="2" hidden="1">[3]CE!#REF!</definedName>
    <definedName name="__123Graph_A" localSheetId="19" hidden="1">[3]CE!#REF!</definedName>
    <definedName name="__123Graph_A" localSheetId="20" hidden="1">[3]CE!#REF!</definedName>
    <definedName name="__123Graph_A" localSheetId="21" hidden="1">[3]CE!#REF!</definedName>
    <definedName name="__123Graph_A" localSheetId="22" hidden="1">[3]CE!#REF!</definedName>
    <definedName name="__123Graph_A" localSheetId="23" hidden="1">[3]CE!#REF!</definedName>
    <definedName name="__123Graph_A" localSheetId="24" hidden="1">[3]CE!#REF!</definedName>
    <definedName name="__123Graph_A" localSheetId="6" hidden="1">[3]CE!#REF!</definedName>
    <definedName name="__123Graph_A" localSheetId="7" hidden="1">[3]CE!#REF!</definedName>
    <definedName name="__123Graph_A" hidden="1">[3]CE!#REF!</definedName>
    <definedName name="__123Graph_ASTNPLF" localSheetId="1" hidden="1">[3]CE!#REF!</definedName>
    <definedName name="__123Graph_ASTNPLF" localSheetId="11" hidden="1">[3]CE!#REF!</definedName>
    <definedName name="__123Graph_ASTNPLF" localSheetId="12" hidden="1">[3]CE!#REF!</definedName>
    <definedName name="__123Graph_ASTNPLF" localSheetId="13" hidden="1">[3]CE!#REF!</definedName>
    <definedName name="__123Graph_ASTNPLF" localSheetId="14" hidden="1">[3]CE!#REF!</definedName>
    <definedName name="__123Graph_ASTNPLF" localSheetId="15" hidden="1">[3]CE!#REF!</definedName>
    <definedName name="__123Graph_ASTNPLF" localSheetId="16" hidden="1">[3]CE!#REF!</definedName>
    <definedName name="__123Graph_ASTNPLF" localSheetId="18" hidden="1">[3]CE!#REF!</definedName>
    <definedName name="__123Graph_ASTNPLF" localSheetId="2" hidden="1">[3]CE!#REF!</definedName>
    <definedName name="__123Graph_ASTNPLF" localSheetId="19" hidden="1">[3]CE!#REF!</definedName>
    <definedName name="__123Graph_ASTNPLF" localSheetId="20" hidden="1">[3]CE!#REF!</definedName>
    <definedName name="__123Graph_ASTNPLF" localSheetId="21" hidden="1">[3]CE!#REF!</definedName>
    <definedName name="__123Graph_ASTNPLF" localSheetId="22" hidden="1">[3]CE!#REF!</definedName>
    <definedName name="__123Graph_ASTNPLF" localSheetId="23" hidden="1">[3]CE!#REF!</definedName>
    <definedName name="__123Graph_ASTNPLF" localSheetId="24" hidden="1">[3]CE!#REF!</definedName>
    <definedName name="__123Graph_ASTNPLF" localSheetId="6" hidden="1">[3]CE!#REF!</definedName>
    <definedName name="__123Graph_ASTNPLF" localSheetId="7" hidden="1">[3]CE!#REF!</definedName>
    <definedName name="__123Graph_ASTNPLF" hidden="1">[3]CE!#REF!</definedName>
    <definedName name="__123Graph_B" localSheetId="1" hidden="1">[3]CE!#REF!</definedName>
    <definedName name="__123Graph_B" localSheetId="11" hidden="1">[3]CE!#REF!</definedName>
    <definedName name="__123Graph_B" localSheetId="12" hidden="1">[3]CE!#REF!</definedName>
    <definedName name="__123Graph_B" localSheetId="13" hidden="1">[3]CE!#REF!</definedName>
    <definedName name="__123Graph_B" localSheetId="14" hidden="1">[3]CE!#REF!</definedName>
    <definedName name="__123Graph_B" localSheetId="15" hidden="1">[3]CE!#REF!</definedName>
    <definedName name="__123Graph_B" localSheetId="16" hidden="1">[3]CE!#REF!</definedName>
    <definedName name="__123Graph_B" localSheetId="18" hidden="1">[3]CE!#REF!</definedName>
    <definedName name="__123Graph_B" localSheetId="2" hidden="1">[3]CE!#REF!</definedName>
    <definedName name="__123Graph_B" localSheetId="19" hidden="1">[3]CE!#REF!</definedName>
    <definedName name="__123Graph_B" localSheetId="20" hidden="1">[3]CE!#REF!</definedName>
    <definedName name="__123Graph_B" localSheetId="21" hidden="1">[3]CE!#REF!</definedName>
    <definedName name="__123Graph_B" localSheetId="22" hidden="1">[3]CE!#REF!</definedName>
    <definedName name="__123Graph_B" localSheetId="23" hidden="1">[3]CE!#REF!</definedName>
    <definedName name="__123Graph_B" localSheetId="24" hidden="1">[3]CE!#REF!</definedName>
    <definedName name="__123Graph_B" localSheetId="6" hidden="1">[3]CE!#REF!</definedName>
    <definedName name="__123Graph_B" localSheetId="7" hidden="1">[3]CE!#REF!</definedName>
    <definedName name="__123Graph_B" hidden="1">[3]CE!#REF!</definedName>
    <definedName name="__123Graph_BSTNPLF" localSheetId="1" hidden="1">[3]CE!#REF!</definedName>
    <definedName name="__123Graph_BSTNPLF" localSheetId="11" hidden="1">[3]CE!#REF!</definedName>
    <definedName name="__123Graph_BSTNPLF" localSheetId="12" hidden="1">[3]CE!#REF!</definedName>
    <definedName name="__123Graph_BSTNPLF" localSheetId="13" hidden="1">[3]CE!#REF!</definedName>
    <definedName name="__123Graph_BSTNPLF" localSheetId="14" hidden="1">[3]CE!#REF!</definedName>
    <definedName name="__123Graph_BSTNPLF" localSheetId="15" hidden="1">[3]CE!#REF!</definedName>
    <definedName name="__123Graph_BSTNPLF" localSheetId="16" hidden="1">[3]CE!#REF!</definedName>
    <definedName name="__123Graph_BSTNPLF" localSheetId="18" hidden="1">[3]CE!#REF!</definedName>
    <definedName name="__123Graph_BSTNPLF" localSheetId="2" hidden="1">[3]CE!#REF!</definedName>
    <definedName name="__123Graph_BSTNPLF" localSheetId="19" hidden="1">[3]CE!#REF!</definedName>
    <definedName name="__123Graph_BSTNPLF" localSheetId="20" hidden="1">[3]CE!#REF!</definedName>
    <definedName name="__123Graph_BSTNPLF" localSheetId="21" hidden="1">[3]CE!#REF!</definedName>
    <definedName name="__123Graph_BSTNPLF" localSheetId="22" hidden="1">[3]CE!#REF!</definedName>
    <definedName name="__123Graph_BSTNPLF" localSheetId="23" hidden="1">[3]CE!#REF!</definedName>
    <definedName name="__123Graph_BSTNPLF" localSheetId="24" hidden="1">[3]CE!#REF!</definedName>
    <definedName name="__123Graph_BSTNPLF" localSheetId="6" hidden="1">[3]CE!#REF!</definedName>
    <definedName name="__123Graph_BSTNPLF" localSheetId="7" hidden="1">[3]CE!#REF!</definedName>
    <definedName name="__123Graph_BSTNPLF" hidden="1">[3]CE!#REF!</definedName>
    <definedName name="__123Graph_C" localSheetId="1" hidden="1">[3]CE!#REF!</definedName>
    <definedName name="__123Graph_C" localSheetId="11" hidden="1">[3]CE!#REF!</definedName>
    <definedName name="__123Graph_C" localSheetId="12" hidden="1">[3]CE!#REF!</definedName>
    <definedName name="__123Graph_C" localSheetId="13" hidden="1">[3]CE!#REF!</definedName>
    <definedName name="__123Graph_C" localSheetId="14" hidden="1">[3]CE!#REF!</definedName>
    <definedName name="__123Graph_C" localSheetId="15" hidden="1">[3]CE!#REF!</definedName>
    <definedName name="__123Graph_C" localSheetId="16" hidden="1">[3]CE!#REF!</definedName>
    <definedName name="__123Graph_C" localSheetId="18" hidden="1">[3]CE!#REF!</definedName>
    <definedName name="__123Graph_C" localSheetId="2" hidden="1">[3]CE!#REF!</definedName>
    <definedName name="__123Graph_C" localSheetId="19" hidden="1">[3]CE!#REF!</definedName>
    <definedName name="__123Graph_C" localSheetId="20" hidden="1">[3]CE!#REF!</definedName>
    <definedName name="__123Graph_C" localSheetId="21" hidden="1">[3]CE!#REF!</definedName>
    <definedName name="__123Graph_C" localSheetId="22" hidden="1">[3]CE!#REF!</definedName>
    <definedName name="__123Graph_C" localSheetId="23" hidden="1">[3]CE!#REF!</definedName>
    <definedName name="__123Graph_C" localSheetId="24" hidden="1">[3]CE!#REF!</definedName>
    <definedName name="__123Graph_C" localSheetId="6" hidden="1">[3]CE!#REF!</definedName>
    <definedName name="__123Graph_C" localSheetId="7" hidden="1">[3]CE!#REF!</definedName>
    <definedName name="__123Graph_C" hidden="1">[3]CE!#REF!</definedName>
    <definedName name="__123Graph_CSTNPLF" localSheetId="1" hidden="1">[3]CE!#REF!</definedName>
    <definedName name="__123Graph_CSTNPLF" localSheetId="11" hidden="1">[3]CE!#REF!</definedName>
    <definedName name="__123Graph_CSTNPLF" localSheetId="12" hidden="1">[3]CE!#REF!</definedName>
    <definedName name="__123Graph_CSTNPLF" localSheetId="13" hidden="1">[3]CE!#REF!</definedName>
    <definedName name="__123Graph_CSTNPLF" localSheetId="14" hidden="1">[3]CE!#REF!</definedName>
    <definedName name="__123Graph_CSTNPLF" localSheetId="15" hidden="1">[3]CE!#REF!</definedName>
    <definedName name="__123Graph_CSTNPLF" localSheetId="16" hidden="1">[3]CE!#REF!</definedName>
    <definedName name="__123Graph_CSTNPLF" localSheetId="18" hidden="1">[3]CE!#REF!</definedName>
    <definedName name="__123Graph_CSTNPLF" localSheetId="2" hidden="1">[3]CE!#REF!</definedName>
    <definedName name="__123Graph_CSTNPLF" localSheetId="19" hidden="1">[3]CE!#REF!</definedName>
    <definedName name="__123Graph_CSTNPLF" localSheetId="20" hidden="1">[3]CE!#REF!</definedName>
    <definedName name="__123Graph_CSTNPLF" localSheetId="21" hidden="1">[3]CE!#REF!</definedName>
    <definedName name="__123Graph_CSTNPLF" localSheetId="22" hidden="1">[3]CE!#REF!</definedName>
    <definedName name="__123Graph_CSTNPLF" localSheetId="23" hidden="1">[3]CE!#REF!</definedName>
    <definedName name="__123Graph_CSTNPLF" localSheetId="24" hidden="1">[3]CE!#REF!</definedName>
    <definedName name="__123Graph_CSTNPLF" localSheetId="6" hidden="1">[3]CE!#REF!</definedName>
    <definedName name="__123Graph_CSTNPLF" localSheetId="7" hidden="1">[3]CE!#REF!</definedName>
    <definedName name="__123Graph_CSTNPLF" hidden="1">[3]CE!#REF!</definedName>
    <definedName name="__123Graph_X" localSheetId="1" hidden="1">[3]CE!#REF!</definedName>
    <definedName name="__123Graph_X" localSheetId="11" hidden="1">[3]CE!#REF!</definedName>
    <definedName name="__123Graph_X" localSheetId="12" hidden="1">[3]CE!#REF!</definedName>
    <definedName name="__123Graph_X" localSheetId="13" hidden="1">[3]CE!#REF!</definedName>
    <definedName name="__123Graph_X" localSheetId="14" hidden="1">[3]CE!#REF!</definedName>
    <definedName name="__123Graph_X" localSheetId="15" hidden="1">[3]CE!#REF!</definedName>
    <definedName name="__123Graph_X" localSheetId="16" hidden="1">[3]CE!#REF!</definedName>
    <definedName name="__123Graph_X" localSheetId="18" hidden="1">[3]CE!#REF!</definedName>
    <definedName name="__123Graph_X" localSheetId="2" hidden="1">[3]CE!#REF!</definedName>
    <definedName name="__123Graph_X" localSheetId="19" hidden="1">[3]CE!#REF!</definedName>
    <definedName name="__123Graph_X" localSheetId="20" hidden="1">[3]CE!#REF!</definedName>
    <definedName name="__123Graph_X" localSheetId="21" hidden="1">[3]CE!#REF!</definedName>
    <definedName name="__123Graph_X" localSheetId="22" hidden="1">[3]CE!#REF!</definedName>
    <definedName name="__123Graph_X" localSheetId="23" hidden="1">[3]CE!#REF!</definedName>
    <definedName name="__123Graph_X" localSheetId="24" hidden="1">[3]CE!#REF!</definedName>
    <definedName name="__123Graph_X" localSheetId="6" hidden="1">[3]CE!#REF!</definedName>
    <definedName name="__123Graph_X" localSheetId="7" hidden="1">[3]CE!#REF!</definedName>
    <definedName name="__123Graph_X" hidden="1">[3]CE!#REF!</definedName>
    <definedName name="__123Graph_XSTNPLF" localSheetId="1" hidden="1">[3]CE!#REF!</definedName>
    <definedName name="__123Graph_XSTNPLF" localSheetId="11" hidden="1">[3]CE!#REF!</definedName>
    <definedName name="__123Graph_XSTNPLF" localSheetId="12" hidden="1">[3]CE!#REF!</definedName>
    <definedName name="__123Graph_XSTNPLF" localSheetId="13" hidden="1">[3]CE!#REF!</definedName>
    <definedName name="__123Graph_XSTNPLF" localSheetId="14" hidden="1">[3]CE!#REF!</definedName>
    <definedName name="__123Graph_XSTNPLF" localSheetId="15" hidden="1">[3]CE!#REF!</definedName>
    <definedName name="__123Graph_XSTNPLF" localSheetId="16" hidden="1">[3]CE!#REF!</definedName>
    <definedName name="__123Graph_XSTNPLF" localSheetId="18" hidden="1">[3]CE!#REF!</definedName>
    <definedName name="__123Graph_XSTNPLF" localSheetId="2" hidden="1">[3]CE!#REF!</definedName>
    <definedName name="__123Graph_XSTNPLF" localSheetId="19" hidden="1">[3]CE!#REF!</definedName>
    <definedName name="__123Graph_XSTNPLF" localSheetId="20" hidden="1">[3]CE!#REF!</definedName>
    <definedName name="__123Graph_XSTNPLF" localSheetId="21" hidden="1">[3]CE!#REF!</definedName>
    <definedName name="__123Graph_XSTNPLF" localSheetId="22" hidden="1">[3]CE!#REF!</definedName>
    <definedName name="__123Graph_XSTNPLF" localSheetId="23" hidden="1">[3]CE!#REF!</definedName>
    <definedName name="__123Graph_XSTNPLF" localSheetId="24" hidden="1">[3]CE!#REF!</definedName>
    <definedName name="__123Graph_XSTNPLF" localSheetId="6" hidden="1">[3]CE!#REF!</definedName>
    <definedName name="__123Graph_XSTNPLF" localSheetId="7" hidden="1">[3]CE!#REF!</definedName>
    <definedName name="__123Graph_XSTNPLF" hidden="1">[3]CE!#REF!</definedName>
    <definedName name="__cpc10" localSheetId="11">#REF!</definedName>
    <definedName name="__cpc10" localSheetId="12">#REF!</definedName>
    <definedName name="__cpc10" localSheetId="13">#REF!</definedName>
    <definedName name="__cpc10" localSheetId="14">#REF!</definedName>
    <definedName name="__cpc10" localSheetId="15">#REF!</definedName>
    <definedName name="__cpc10" localSheetId="16">#REF!</definedName>
    <definedName name="__cpc10" localSheetId="18">#REF!</definedName>
    <definedName name="__cpc10" localSheetId="2">#REF!</definedName>
    <definedName name="__cpc10" localSheetId="19">#REF!</definedName>
    <definedName name="__cpc10" localSheetId="20">#REF!</definedName>
    <definedName name="__cpc10" localSheetId="21">#REF!</definedName>
    <definedName name="__cpc10" localSheetId="22">#REF!</definedName>
    <definedName name="__cpc10" localSheetId="23">#REF!</definedName>
    <definedName name="__cpc10" localSheetId="24">#REF!</definedName>
    <definedName name="__cpc10" localSheetId="4">#REF!</definedName>
    <definedName name="__cpc10" localSheetId="6">#REF!</definedName>
    <definedName name="__cpc10" localSheetId="7">#REF!</definedName>
    <definedName name="__cpc10">#REF!</definedName>
    <definedName name="__DAT1" localSheetId="11">'[1]Liquid MF'!#REF!</definedName>
    <definedName name="__DAT1" localSheetId="12">'[1]Liquid MF'!#REF!</definedName>
    <definedName name="__DAT1" localSheetId="13">'[1]Liquid MF'!#REF!</definedName>
    <definedName name="__DAT1" localSheetId="14">'[1]Liquid MF'!#REF!</definedName>
    <definedName name="__DAT1" localSheetId="15">'[1]Liquid MF'!#REF!</definedName>
    <definedName name="__DAT1" localSheetId="16">'[1]Liquid MF'!#REF!</definedName>
    <definedName name="__DAT1" localSheetId="18">'[1]Liquid MF'!#REF!</definedName>
    <definedName name="__DAT1" localSheetId="2">'[1]Liquid MF'!#REF!</definedName>
    <definedName name="__DAT1" localSheetId="19">'[1]Liquid MF'!#REF!</definedName>
    <definedName name="__DAT1" localSheetId="20">'[1]Liquid MF'!#REF!</definedName>
    <definedName name="__DAT1" localSheetId="21">'[1]Liquid MF'!#REF!</definedName>
    <definedName name="__DAT1" localSheetId="22">'[2]Liquid MF'!#REF!</definedName>
    <definedName name="__DAT1" localSheetId="23">'[1]Liquid MF'!#REF!</definedName>
    <definedName name="__DAT1" localSheetId="24">'[1]Liquid MF'!#REF!</definedName>
    <definedName name="__DAT1" localSheetId="6">'[1]Liquid MF'!#REF!</definedName>
    <definedName name="__DAT1" localSheetId="7">'[1]Liquid MF'!#REF!</definedName>
    <definedName name="__DAT1">'[1]Liquid MF'!#REF!</definedName>
    <definedName name="__DAT12" localSheetId="11">'[1]Liquid MF'!#REF!</definedName>
    <definedName name="__DAT12" localSheetId="12">'[1]Liquid MF'!#REF!</definedName>
    <definedName name="__DAT12" localSheetId="13">'[1]Liquid MF'!#REF!</definedName>
    <definedName name="__DAT12" localSheetId="14">'[1]Liquid MF'!#REF!</definedName>
    <definedName name="__DAT12" localSheetId="15">'[1]Liquid MF'!#REF!</definedName>
    <definedName name="__DAT12" localSheetId="16">'[1]Liquid MF'!#REF!</definedName>
    <definedName name="__DAT12" localSheetId="18">'[1]Liquid MF'!#REF!</definedName>
    <definedName name="__DAT12" localSheetId="2">'[1]Liquid MF'!#REF!</definedName>
    <definedName name="__DAT12" localSheetId="19">'[1]Liquid MF'!#REF!</definedName>
    <definedName name="__DAT12" localSheetId="20">'[1]Liquid MF'!#REF!</definedName>
    <definedName name="__DAT12" localSheetId="21">'[1]Liquid MF'!#REF!</definedName>
    <definedName name="__DAT12" localSheetId="22">'[2]Liquid MF'!#REF!</definedName>
    <definedName name="__DAT12" localSheetId="23">'[1]Liquid MF'!#REF!</definedName>
    <definedName name="__DAT12" localSheetId="24">'[1]Liquid MF'!#REF!</definedName>
    <definedName name="__DAT12" localSheetId="6">'[1]Liquid MF'!#REF!</definedName>
    <definedName name="__DAT12" localSheetId="7">'[1]Liquid MF'!#REF!</definedName>
    <definedName name="__DAT12">'[1]Liquid MF'!#REF!</definedName>
    <definedName name="__DAT2" localSheetId="11">'[1]Liquid MF'!#REF!</definedName>
    <definedName name="__DAT2" localSheetId="12">'[1]Liquid MF'!#REF!</definedName>
    <definedName name="__DAT2" localSheetId="13">'[1]Liquid MF'!#REF!</definedName>
    <definedName name="__DAT2" localSheetId="14">'[1]Liquid MF'!#REF!</definedName>
    <definedName name="__DAT2" localSheetId="15">'[1]Liquid MF'!#REF!</definedName>
    <definedName name="__DAT2" localSheetId="16">'[1]Liquid MF'!#REF!</definedName>
    <definedName name="__DAT2" localSheetId="18">'[1]Liquid MF'!#REF!</definedName>
    <definedName name="__DAT2" localSheetId="2">'[1]Liquid MF'!#REF!</definedName>
    <definedName name="__DAT2" localSheetId="19">'[1]Liquid MF'!#REF!</definedName>
    <definedName name="__DAT2" localSheetId="20">'[1]Liquid MF'!#REF!</definedName>
    <definedName name="__DAT2" localSheetId="21">'[1]Liquid MF'!#REF!</definedName>
    <definedName name="__DAT2" localSheetId="22">'[2]Liquid MF'!#REF!</definedName>
    <definedName name="__DAT2" localSheetId="23">'[1]Liquid MF'!#REF!</definedName>
    <definedName name="__DAT2" localSheetId="24">'[1]Liquid MF'!#REF!</definedName>
    <definedName name="__DAT2" localSheetId="6">'[1]Liquid MF'!#REF!</definedName>
    <definedName name="__DAT2" localSheetId="7">'[1]Liquid MF'!#REF!</definedName>
    <definedName name="__DAT2">'[1]Liquid MF'!#REF!</definedName>
    <definedName name="__DAT4" localSheetId="11">'[1]Liquid MF'!#REF!</definedName>
    <definedName name="__DAT4" localSheetId="12">'[1]Liquid MF'!#REF!</definedName>
    <definedName name="__DAT4" localSheetId="13">'[1]Liquid MF'!#REF!</definedName>
    <definedName name="__DAT4" localSheetId="14">'[1]Liquid MF'!#REF!</definedName>
    <definedName name="__DAT4" localSheetId="15">'[1]Liquid MF'!#REF!</definedName>
    <definedName name="__DAT4" localSheetId="16">'[1]Liquid MF'!#REF!</definedName>
    <definedName name="__DAT4" localSheetId="18">'[1]Liquid MF'!#REF!</definedName>
    <definedName name="__DAT4" localSheetId="2">'[1]Liquid MF'!#REF!</definedName>
    <definedName name="__DAT4" localSheetId="19">'[1]Liquid MF'!#REF!</definedName>
    <definedName name="__DAT4" localSheetId="20">'[1]Liquid MF'!#REF!</definedName>
    <definedName name="__DAT4" localSheetId="21">'[1]Liquid MF'!#REF!</definedName>
    <definedName name="__DAT4" localSheetId="22">'[2]Liquid MF'!#REF!</definedName>
    <definedName name="__DAT4" localSheetId="23">'[1]Liquid MF'!#REF!</definedName>
    <definedName name="__DAT4" localSheetId="24">'[1]Liquid MF'!#REF!</definedName>
    <definedName name="__DAT4" localSheetId="6">'[1]Liquid MF'!#REF!</definedName>
    <definedName name="__DAT4" localSheetId="7">'[1]Liquid MF'!#REF!</definedName>
    <definedName name="__DAT4">'[1]Liquid MF'!#REF!</definedName>
    <definedName name="__DAT7" localSheetId="11">'[1]Liquid MF'!#REF!</definedName>
    <definedName name="__DAT7" localSheetId="12">'[1]Liquid MF'!#REF!</definedName>
    <definedName name="__DAT7" localSheetId="13">'[1]Liquid MF'!#REF!</definedName>
    <definedName name="__DAT7" localSheetId="14">'[1]Liquid MF'!#REF!</definedName>
    <definedName name="__DAT7" localSheetId="15">'[1]Liquid MF'!#REF!</definedName>
    <definedName name="__DAT7" localSheetId="16">'[1]Liquid MF'!#REF!</definedName>
    <definedName name="__DAT7" localSheetId="18">'[1]Liquid MF'!#REF!</definedName>
    <definedName name="__DAT7" localSheetId="2">'[1]Liquid MF'!#REF!</definedName>
    <definedName name="__DAT7" localSheetId="19">'[1]Liquid MF'!#REF!</definedName>
    <definedName name="__DAT7" localSheetId="20">'[1]Liquid MF'!#REF!</definedName>
    <definedName name="__DAT7" localSheetId="21">'[1]Liquid MF'!#REF!</definedName>
    <definedName name="__DAT7" localSheetId="22">'[2]Liquid MF'!#REF!</definedName>
    <definedName name="__DAT7" localSheetId="23">'[1]Liquid MF'!#REF!</definedName>
    <definedName name="__DAT7" localSheetId="24">'[1]Liquid MF'!#REF!</definedName>
    <definedName name="__DAT7" localSheetId="6">'[1]Liquid MF'!#REF!</definedName>
    <definedName name="__DAT7" localSheetId="7">'[1]Liquid MF'!#REF!</definedName>
    <definedName name="__DAT7">'[1]Liquid MF'!#REF!</definedName>
    <definedName name="__DAT8" localSheetId="11">'[1]Liquid MF'!#REF!</definedName>
    <definedName name="__DAT8" localSheetId="12">'[1]Liquid MF'!#REF!</definedName>
    <definedName name="__DAT8" localSheetId="13">'[1]Liquid MF'!#REF!</definedName>
    <definedName name="__DAT8" localSheetId="14">'[1]Liquid MF'!#REF!</definedName>
    <definedName name="__DAT8" localSheetId="15">'[1]Liquid MF'!#REF!</definedName>
    <definedName name="__DAT8" localSheetId="16">'[1]Liquid MF'!#REF!</definedName>
    <definedName name="__DAT8" localSheetId="18">'[1]Liquid MF'!#REF!</definedName>
    <definedName name="__DAT8" localSheetId="2">'[1]Liquid MF'!#REF!</definedName>
    <definedName name="__DAT8" localSheetId="19">'[1]Liquid MF'!#REF!</definedName>
    <definedName name="__DAT8" localSheetId="20">'[1]Liquid MF'!#REF!</definedName>
    <definedName name="__DAT8" localSheetId="21">'[1]Liquid MF'!#REF!</definedName>
    <definedName name="__DAT8" localSheetId="22">'[2]Liquid MF'!#REF!</definedName>
    <definedName name="__DAT8" localSheetId="23">'[1]Liquid MF'!#REF!</definedName>
    <definedName name="__DAT8" localSheetId="24">'[1]Liquid MF'!#REF!</definedName>
    <definedName name="__DAT8" localSheetId="6">'[1]Liquid MF'!#REF!</definedName>
    <definedName name="__DAT8" localSheetId="7">'[1]Liquid MF'!#REF!</definedName>
    <definedName name="__DAT8">'[1]Liquid MF'!#REF!</definedName>
    <definedName name="__dat9" localSheetId="11">'[1]Liquid MF'!#REF!</definedName>
    <definedName name="__dat9" localSheetId="12">'[1]Liquid MF'!#REF!</definedName>
    <definedName name="__dat9" localSheetId="13">'[1]Liquid MF'!#REF!</definedName>
    <definedName name="__dat9" localSheetId="14">'[1]Liquid MF'!#REF!</definedName>
    <definedName name="__dat9" localSheetId="15">'[1]Liquid MF'!#REF!</definedName>
    <definedName name="__dat9" localSheetId="16">'[1]Liquid MF'!#REF!</definedName>
    <definedName name="__dat9" localSheetId="18">'[1]Liquid MF'!#REF!</definedName>
    <definedName name="__dat9" localSheetId="2">'[1]Liquid MF'!#REF!</definedName>
    <definedName name="__dat9" localSheetId="19">'[1]Liquid MF'!#REF!</definedName>
    <definedName name="__dat9" localSheetId="20">'[1]Liquid MF'!#REF!</definedName>
    <definedName name="__dat9" localSheetId="21">'[1]Liquid MF'!#REF!</definedName>
    <definedName name="__dat9" localSheetId="22">'[2]Liquid MF'!#REF!</definedName>
    <definedName name="__dat9" localSheetId="23">'[1]Liquid MF'!#REF!</definedName>
    <definedName name="__dat9" localSheetId="24">'[1]Liquid MF'!#REF!</definedName>
    <definedName name="__dat9" localSheetId="6">'[1]Liquid MF'!#REF!</definedName>
    <definedName name="__dat9" localSheetId="7">'[1]Liquid MF'!#REF!</definedName>
    <definedName name="__dat9">'[1]Liquid MF'!#REF!</definedName>
    <definedName name="__fhm6" localSheetId="11">#REF!</definedName>
    <definedName name="__fhm6" localSheetId="12">#REF!</definedName>
    <definedName name="__fhm6" localSheetId="13">#REF!</definedName>
    <definedName name="__fhm6" localSheetId="14">#REF!</definedName>
    <definedName name="__fhm6" localSheetId="15">#REF!</definedName>
    <definedName name="__fhm6" localSheetId="16">#REF!</definedName>
    <definedName name="__fhm6" localSheetId="18">#REF!</definedName>
    <definedName name="__fhm6" localSheetId="2">#REF!</definedName>
    <definedName name="__fhm6" localSheetId="19">#REF!</definedName>
    <definedName name="__fhm6" localSheetId="20">#REF!</definedName>
    <definedName name="__fhm6" localSheetId="21">#REF!</definedName>
    <definedName name="__fhm6" localSheetId="22">#REF!</definedName>
    <definedName name="__fhm6" localSheetId="23">#REF!</definedName>
    <definedName name="__fhm6" localSheetId="24">#REF!</definedName>
    <definedName name="__fhm6" localSheetId="4">#REF!</definedName>
    <definedName name="__fhm6" localSheetId="6">#REF!</definedName>
    <definedName name="__fhm6" localSheetId="7">#REF!</definedName>
    <definedName name="__fhm6">#REF!</definedName>
    <definedName name="__ohu13" localSheetId="11">#REF!</definedName>
    <definedName name="__ohu13" localSheetId="12">#REF!</definedName>
    <definedName name="__ohu13" localSheetId="13">#REF!</definedName>
    <definedName name="__ohu13" localSheetId="14">#REF!</definedName>
    <definedName name="__ohu13" localSheetId="15">#REF!</definedName>
    <definedName name="__ohu13" localSheetId="16">#REF!</definedName>
    <definedName name="__ohu13" localSheetId="18">#REF!</definedName>
    <definedName name="__ohu13" localSheetId="2">#REF!</definedName>
    <definedName name="__ohu13" localSheetId="19">#REF!</definedName>
    <definedName name="__ohu13" localSheetId="20">#REF!</definedName>
    <definedName name="__ohu13" localSheetId="21">#REF!</definedName>
    <definedName name="__ohu13" localSheetId="22">#REF!</definedName>
    <definedName name="__ohu13" localSheetId="23">#REF!</definedName>
    <definedName name="__ohu13" localSheetId="24">#REF!</definedName>
    <definedName name="__ohu13" localSheetId="4">#REF!</definedName>
    <definedName name="__ohu13" localSheetId="6">#REF!</definedName>
    <definedName name="__ohu13" localSheetId="7">#REF!</definedName>
    <definedName name="__ohu13">#REF!</definedName>
    <definedName name="__xlnm._FilterDatabase">"#REF!"</definedName>
    <definedName name="__xlnm._FilterDatabase_1" localSheetId="11">#REF!</definedName>
    <definedName name="__xlnm._FilterDatabase_1" localSheetId="12">#REF!</definedName>
    <definedName name="__xlnm._FilterDatabase_1" localSheetId="13">#REF!</definedName>
    <definedName name="__xlnm._FilterDatabase_1" localSheetId="14">#REF!</definedName>
    <definedName name="__xlnm._FilterDatabase_1" localSheetId="15">#REF!</definedName>
    <definedName name="__xlnm._FilterDatabase_1" localSheetId="16">#REF!</definedName>
    <definedName name="__xlnm._FilterDatabase_1" localSheetId="18">#REF!</definedName>
    <definedName name="__xlnm._FilterDatabase_1" localSheetId="20">#REF!</definedName>
    <definedName name="__xlnm._FilterDatabase_1" localSheetId="23">#REF!</definedName>
    <definedName name="__xlnm._FilterDatabase_1" localSheetId="24">#REF!</definedName>
    <definedName name="__xlnm._FilterDatabase_1" localSheetId="6">#REF!</definedName>
    <definedName name="__xlnm._FilterDatabase_1" localSheetId="7">#REF!</definedName>
    <definedName name="__xlnm._FilterDatabase_1">#REF!</definedName>
    <definedName name="__xlnm._FilterDatabase_1_1" localSheetId="11">#REF!</definedName>
    <definedName name="__xlnm._FilterDatabase_1_1" localSheetId="12">#REF!</definedName>
    <definedName name="__xlnm._FilterDatabase_1_1" localSheetId="13">#REF!</definedName>
    <definedName name="__xlnm._FilterDatabase_1_1" localSheetId="14">#REF!</definedName>
    <definedName name="__xlnm._FilterDatabase_1_1" localSheetId="15">#REF!</definedName>
    <definedName name="__xlnm._FilterDatabase_1_1" localSheetId="16">#REF!</definedName>
    <definedName name="__xlnm._FilterDatabase_1_1" localSheetId="18">#REF!</definedName>
    <definedName name="__xlnm._FilterDatabase_1_1" localSheetId="20">#REF!</definedName>
    <definedName name="__xlnm._FilterDatabase_1_1" localSheetId="23">#REF!</definedName>
    <definedName name="__xlnm._FilterDatabase_1_1" localSheetId="24">#REF!</definedName>
    <definedName name="__xlnm._FilterDatabase_1_1" localSheetId="6">#REF!</definedName>
    <definedName name="__xlnm._FilterDatabase_1_1" localSheetId="7">#REF!</definedName>
    <definedName name="__xlnm._FilterDatabase_1_1">#REF!</definedName>
    <definedName name="__xlnm._FilterDatabase_3" localSheetId="11">#REF!</definedName>
    <definedName name="__xlnm._FilterDatabase_3" localSheetId="12">#REF!</definedName>
    <definedName name="__xlnm._FilterDatabase_3" localSheetId="13">#REF!</definedName>
    <definedName name="__xlnm._FilterDatabase_3" localSheetId="14">#REF!</definedName>
    <definedName name="__xlnm._FilterDatabase_3" localSheetId="15">#REF!</definedName>
    <definedName name="__xlnm._FilterDatabase_3" localSheetId="16">#REF!</definedName>
    <definedName name="__xlnm._FilterDatabase_3" localSheetId="18">#REF!</definedName>
    <definedName name="__xlnm._FilterDatabase_3" localSheetId="20">#REF!</definedName>
    <definedName name="__xlnm._FilterDatabase_3" localSheetId="23">#REF!</definedName>
    <definedName name="__xlnm._FilterDatabase_3" localSheetId="24">#REF!</definedName>
    <definedName name="__xlnm._FilterDatabase_3" localSheetId="6">#REF!</definedName>
    <definedName name="__xlnm._FilterDatabase_3" localSheetId="7">#REF!</definedName>
    <definedName name="__xlnm._FilterDatabase_3">#REF!</definedName>
    <definedName name="__xlnm._FilterDatabase_3_1" localSheetId="11">#REF!</definedName>
    <definedName name="__xlnm._FilterDatabase_3_1" localSheetId="12">#REF!</definedName>
    <definedName name="__xlnm._FilterDatabase_3_1" localSheetId="13">#REF!</definedName>
    <definedName name="__xlnm._FilterDatabase_3_1" localSheetId="14">#REF!</definedName>
    <definedName name="__xlnm._FilterDatabase_3_1" localSheetId="15">#REF!</definedName>
    <definedName name="__xlnm._FilterDatabase_3_1" localSheetId="16">#REF!</definedName>
    <definedName name="__xlnm._FilterDatabase_3_1" localSheetId="18">#REF!</definedName>
    <definedName name="__xlnm._FilterDatabase_3_1" localSheetId="20">#REF!</definedName>
    <definedName name="__xlnm._FilterDatabase_3_1" localSheetId="23">#REF!</definedName>
    <definedName name="__xlnm._FilterDatabase_3_1" localSheetId="24">#REF!</definedName>
    <definedName name="__xlnm._FilterDatabase_3_1" localSheetId="6">#REF!</definedName>
    <definedName name="__xlnm._FilterDatabase_3_1" localSheetId="7">#REF!</definedName>
    <definedName name="__xlnm._FilterDatabase_3_1">#REF!</definedName>
    <definedName name="__xlnm._FilterDatabase_4">"#REF!"</definedName>
    <definedName name="__xlnm._FilterDatabase_4_1">"#REF!"</definedName>
    <definedName name="__xlnm._FilterDatabase_5">"#REF!"</definedName>
    <definedName name="_156" localSheetId="11">#REF!</definedName>
    <definedName name="_156" localSheetId="12">#REF!</definedName>
    <definedName name="_156" localSheetId="13">#REF!</definedName>
    <definedName name="_156" localSheetId="14">#REF!</definedName>
    <definedName name="_156" localSheetId="15">#REF!</definedName>
    <definedName name="_156" localSheetId="16">#REF!</definedName>
    <definedName name="_156" localSheetId="18">#REF!</definedName>
    <definedName name="_156" localSheetId="2">#REF!</definedName>
    <definedName name="_156" localSheetId="19">#REF!</definedName>
    <definedName name="_156" localSheetId="20">#REF!</definedName>
    <definedName name="_156" localSheetId="21">#REF!</definedName>
    <definedName name="_156" localSheetId="22">#REF!</definedName>
    <definedName name="_156" localSheetId="23">#REF!</definedName>
    <definedName name="_156" localSheetId="24">#REF!</definedName>
    <definedName name="_156" localSheetId="4">#REF!</definedName>
    <definedName name="_156" localSheetId="6">#REF!</definedName>
    <definedName name="_156" localSheetId="7">#REF!</definedName>
    <definedName name="_156">#REF!</definedName>
    <definedName name="_158" localSheetId="11">#REF!</definedName>
    <definedName name="_158" localSheetId="12">#REF!</definedName>
    <definedName name="_158" localSheetId="13">#REF!</definedName>
    <definedName name="_158" localSheetId="14">#REF!</definedName>
    <definedName name="_158" localSheetId="15">#REF!</definedName>
    <definedName name="_158" localSheetId="16">#REF!</definedName>
    <definedName name="_158" localSheetId="18">#REF!</definedName>
    <definedName name="_158" localSheetId="2">#REF!</definedName>
    <definedName name="_158" localSheetId="19">#REF!</definedName>
    <definedName name="_158" localSheetId="20">#REF!</definedName>
    <definedName name="_158" localSheetId="21">#REF!</definedName>
    <definedName name="_158" localSheetId="22">#REF!</definedName>
    <definedName name="_158" localSheetId="23">#REF!</definedName>
    <definedName name="_158" localSheetId="24">#REF!</definedName>
    <definedName name="_158" localSheetId="4">#REF!</definedName>
    <definedName name="_158" localSheetId="6">#REF!</definedName>
    <definedName name="_158" localSheetId="7">#REF!</definedName>
    <definedName name="_158">#REF!</definedName>
    <definedName name="_160" localSheetId="11">#REF!</definedName>
    <definedName name="_160" localSheetId="12">#REF!</definedName>
    <definedName name="_160" localSheetId="13">#REF!</definedName>
    <definedName name="_160" localSheetId="14">#REF!</definedName>
    <definedName name="_160" localSheetId="15">#REF!</definedName>
    <definedName name="_160" localSheetId="16">#REF!</definedName>
    <definedName name="_160" localSheetId="18">#REF!</definedName>
    <definedName name="_160" localSheetId="2">#REF!</definedName>
    <definedName name="_160" localSheetId="19">#REF!</definedName>
    <definedName name="_160" localSheetId="20">#REF!</definedName>
    <definedName name="_160" localSheetId="21">#REF!</definedName>
    <definedName name="_160" localSheetId="22">#REF!</definedName>
    <definedName name="_160" localSheetId="23">#REF!</definedName>
    <definedName name="_160" localSheetId="24">#REF!</definedName>
    <definedName name="_160" localSheetId="4">#REF!</definedName>
    <definedName name="_160" localSheetId="6">#REF!</definedName>
    <definedName name="_160" localSheetId="7">#REF!</definedName>
    <definedName name="_160">#REF!</definedName>
    <definedName name="_163" localSheetId="11">#REF!</definedName>
    <definedName name="_163" localSheetId="12">#REF!</definedName>
    <definedName name="_163" localSheetId="13">#REF!</definedName>
    <definedName name="_163" localSheetId="14">#REF!</definedName>
    <definedName name="_163" localSheetId="15">#REF!</definedName>
    <definedName name="_163" localSheetId="16">#REF!</definedName>
    <definedName name="_163" localSheetId="18">#REF!</definedName>
    <definedName name="_163" localSheetId="2">#REF!</definedName>
    <definedName name="_163" localSheetId="19">#REF!</definedName>
    <definedName name="_163" localSheetId="20">#REF!</definedName>
    <definedName name="_163" localSheetId="21">#REF!</definedName>
    <definedName name="_163" localSheetId="22">#REF!</definedName>
    <definedName name="_163" localSheetId="23">#REF!</definedName>
    <definedName name="_163" localSheetId="24">#REF!</definedName>
    <definedName name="_163" localSheetId="4">#REF!</definedName>
    <definedName name="_163" localSheetId="6">#REF!</definedName>
    <definedName name="_163" localSheetId="7">#REF!</definedName>
    <definedName name="_163">#REF!</definedName>
    <definedName name="_165" localSheetId="11">#REF!</definedName>
    <definedName name="_165" localSheetId="12">#REF!</definedName>
    <definedName name="_165" localSheetId="13">#REF!</definedName>
    <definedName name="_165" localSheetId="14">#REF!</definedName>
    <definedName name="_165" localSheetId="15">#REF!</definedName>
    <definedName name="_165" localSheetId="16">#REF!</definedName>
    <definedName name="_165" localSheetId="18">#REF!</definedName>
    <definedName name="_165" localSheetId="2">#REF!</definedName>
    <definedName name="_165" localSheetId="19">#REF!</definedName>
    <definedName name="_165" localSheetId="20">#REF!</definedName>
    <definedName name="_165" localSheetId="21">#REF!</definedName>
    <definedName name="_165" localSheetId="22">#REF!</definedName>
    <definedName name="_165" localSheetId="23">#REF!</definedName>
    <definedName name="_165" localSheetId="24">#REF!</definedName>
    <definedName name="_165" localSheetId="4">#REF!</definedName>
    <definedName name="_165" localSheetId="6">#REF!</definedName>
    <definedName name="_165" localSheetId="7">#REF!</definedName>
    <definedName name="_165">#REF!</definedName>
    <definedName name="_167" localSheetId="11">#REF!</definedName>
    <definedName name="_167" localSheetId="12">#REF!</definedName>
    <definedName name="_167" localSheetId="13">#REF!</definedName>
    <definedName name="_167" localSheetId="14">#REF!</definedName>
    <definedName name="_167" localSheetId="15">#REF!</definedName>
    <definedName name="_167" localSheetId="16">#REF!</definedName>
    <definedName name="_167" localSheetId="18">#REF!</definedName>
    <definedName name="_167" localSheetId="2">#REF!</definedName>
    <definedName name="_167" localSheetId="19">#REF!</definedName>
    <definedName name="_167" localSheetId="20">#REF!</definedName>
    <definedName name="_167" localSheetId="21">#REF!</definedName>
    <definedName name="_167" localSheetId="22">#REF!</definedName>
    <definedName name="_167" localSheetId="23">#REF!</definedName>
    <definedName name="_167" localSheetId="24">#REF!</definedName>
    <definedName name="_167" localSheetId="4">#REF!</definedName>
    <definedName name="_167" localSheetId="6">#REF!</definedName>
    <definedName name="_167" localSheetId="7">#REF!</definedName>
    <definedName name="_167">#REF!</definedName>
    <definedName name="_170" localSheetId="11">#REF!</definedName>
    <definedName name="_170" localSheetId="12">#REF!</definedName>
    <definedName name="_170" localSheetId="13">#REF!</definedName>
    <definedName name="_170" localSheetId="14">#REF!</definedName>
    <definedName name="_170" localSheetId="15">#REF!</definedName>
    <definedName name="_170" localSheetId="16">#REF!</definedName>
    <definedName name="_170" localSheetId="18">#REF!</definedName>
    <definedName name="_170" localSheetId="2">#REF!</definedName>
    <definedName name="_170" localSheetId="19">#REF!</definedName>
    <definedName name="_170" localSheetId="20">#REF!</definedName>
    <definedName name="_170" localSheetId="21">#REF!</definedName>
    <definedName name="_170" localSheetId="22">#REF!</definedName>
    <definedName name="_170" localSheetId="23">#REF!</definedName>
    <definedName name="_170" localSheetId="24">#REF!</definedName>
    <definedName name="_170" localSheetId="4">#REF!</definedName>
    <definedName name="_170" localSheetId="6">#REF!</definedName>
    <definedName name="_170" localSheetId="7">#REF!</definedName>
    <definedName name="_170">#REF!</definedName>
    <definedName name="_172" localSheetId="11">#REF!</definedName>
    <definedName name="_172" localSheetId="12">#REF!</definedName>
    <definedName name="_172" localSheetId="13">#REF!</definedName>
    <definedName name="_172" localSheetId="14">#REF!</definedName>
    <definedName name="_172" localSheetId="15">#REF!</definedName>
    <definedName name="_172" localSheetId="16">#REF!</definedName>
    <definedName name="_172" localSheetId="18">#REF!</definedName>
    <definedName name="_172" localSheetId="2">#REF!</definedName>
    <definedName name="_172" localSheetId="19">#REF!</definedName>
    <definedName name="_172" localSheetId="20">#REF!</definedName>
    <definedName name="_172" localSheetId="21">#REF!</definedName>
    <definedName name="_172" localSheetId="22">#REF!</definedName>
    <definedName name="_172" localSheetId="23">#REF!</definedName>
    <definedName name="_172" localSheetId="24">#REF!</definedName>
    <definedName name="_172" localSheetId="4">#REF!</definedName>
    <definedName name="_172" localSheetId="6">#REF!</definedName>
    <definedName name="_172" localSheetId="7">#REF!</definedName>
    <definedName name="_172">#REF!</definedName>
    <definedName name="_174" localSheetId="11">#REF!</definedName>
    <definedName name="_174" localSheetId="12">#REF!</definedName>
    <definedName name="_174" localSheetId="13">#REF!</definedName>
    <definedName name="_174" localSheetId="14">#REF!</definedName>
    <definedName name="_174" localSheetId="15">#REF!</definedName>
    <definedName name="_174" localSheetId="16">#REF!</definedName>
    <definedName name="_174" localSheetId="18">#REF!</definedName>
    <definedName name="_174" localSheetId="2">#REF!</definedName>
    <definedName name="_174" localSheetId="19">#REF!</definedName>
    <definedName name="_174" localSheetId="20">#REF!</definedName>
    <definedName name="_174" localSheetId="21">#REF!</definedName>
    <definedName name="_174" localSheetId="22">#REF!</definedName>
    <definedName name="_174" localSheetId="23">#REF!</definedName>
    <definedName name="_174" localSheetId="24">#REF!</definedName>
    <definedName name="_174" localSheetId="4">#REF!</definedName>
    <definedName name="_174" localSheetId="6">#REF!</definedName>
    <definedName name="_174" localSheetId="7">#REF!</definedName>
    <definedName name="_174">#REF!</definedName>
    <definedName name="_177" localSheetId="11">#REF!</definedName>
    <definedName name="_177" localSheetId="12">#REF!</definedName>
    <definedName name="_177" localSheetId="13">#REF!</definedName>
    <definedName name="_177" localSheetId="14">#REF!</definedName>
    <definedName name="_177" localSheetId="15">#REF!</definedName>
    <definedName name="_177" localSheetId="16">#REF!</definedName>
    <definedName name="_177" localSheetId="18">#REF!</definedName>
    <definedName name="_177" localSheetId="2">#REF!</definedName>
    <definedName name="_177" localSheetId="19">#REF!</definedName>
    <definedName name="_177" localSheetId="20">#REF!</definedName>
    <definedName name="_177" localSheetId="21">#REF!</definedName>
    <definedName name="_177" localSheetId="22">#REF!</definedName>
    <definedName name="_177" localSheetId="23">#REF!</definedName>
    <definedName name="_177" localSheetId="24">#REF!</definedName>
    <definedName name="_177" localSheetId="4">#REF!</definedName>
    <definedName name="_177" localSheetId="6">#REF!</definedName>
    <definedName name="_177" localSheetId="7">#REF!</definedName>
    <definedName name="_177">#REF!</definedName>
    <definedName name="_179" localSheetId="11">#REF!</definedName>
    <definedName name="_179" localSheetId="12">#REF!</definedName>
    <definedName name="_179" localSheetId="13">#REF!</definedName>
    <definedName name="_179" localSheetId="14">#REF!</definedName>
    <definedName name="_179" localSheetId="15">#REF!</definedName>
    <definedName name="_179" localSheetId="16">#REF!</definedName>
    <definedName name="_179" localSheetId="18">#REF!</definedName>
    <definedName name="_179" localSheetId="2">#REF!</definedName>
    <definedName name="_179" localSheetId="19">#REF!</definedName>
    <definedName name="_179" localSheetId="20">#REF!</definedName>
    <definedName name="_179" localSheetId="21">#REF!</definedName>
    <definedName name="_179" localSheetId="22">#REF!</definedName>
    <definedName name="_179" localSheetId="23">#REF!</definedName>
    <definedName name="_179" localSheetId="24">#REF!</definedName>
    <definedName name="_179" localSheetId="4">#REF!</definedName>
    <definedName name="_179" localSheetId="6">#REF!</definedName>
    <definedName name="_179" localSheetId="7">#REF!</definedName>
    <definedName name="_179">#REF!</definedName>
    <definedName name="_181" localSheetId="11">#REF!</definedName>
    <definedName name="_181" localSheetId="12">#REF!</definedName>
    <definedName name="_181" localSheetId="13">#REF!</definedName>
    <definedName name="_181" localSheetId="14">#REF!</definedName>
    <definedName name="_181" localSheetId="15">#REF!</definedName>
    <definedName name="_181" localSheetId="16">#REF!</definedName>
    <definedName name="_181" localSheetId="18">#REF!</definedName>
    <definedName name="_181" localSheetId="2">#REF!</definedName>
    <definedName name="_181" localSheetId="19">#REF!</definedName>
    <definedName name="_181" localSheetId="20">#REF!</definedName>
    <definedName name="_181" localSheetId="21">#REF!</definedName>
    <definedName name="_181" localSheetId="22">#REF!</definedName>
    <definedName name="_181" localSheetId="23">#REF!</definedName>
    <definedName name="_181" localSheetId="24">#REF!</definedName>
    <definedName name="_181" localSheetId="4">#REF!</definedName>
    <definedName name="_181" localSheetId="6">#REF!</definedName>
    <definedName name="_181" localSheetId="7">#REF!</definedName>
    <definedName name="_181">#REF!</definedName>
    <definedName name="_184" localSheetId="11">#REF!</definedName>
    <definedName name="_184" localSheetId="12">#REF!</definedName>
    <definedName name="_184" localSheetId="13">#REF!</definedName>
    <definedName name="_184" localSheetId="14">#REF!</definedName>
    <definedName name="_184" localSheetId="15">#REF!</definedName>
    <definedName name="_184" localSheetId="16">#REF!</definedName>
    <definedName name="_184" localSheetId="18">#REF!</definedName>
    <definedName name="_184" localSheetId="2">#REF!</definedName>
    <definedName name="_184" localSheetId="19">#REF!</definedName>
    <definedName name="_184" localSheetId="20">#REF!</definedName>
    <definedName name="_184" localSheetId="21">#REF!</definedName>
    <definedName name="_184" localSheetId="22">#REF!</definedName>
    <definedName name="_184" localSheetId="23">#REF!</definedName>
    <definedName name="_184" localSheetId="24">#REF!</definedName>
    <definedName name="_184" localSheetId="4">#REF!</definedName>
    <definedName name="_184" localSheetId="6">#REF!</definedName>
    <definedName name="_184" localSheetId="7">#REF!</definedName>
    <definedName name="_184">#REF!</definedName>
    <definedName name="_186" localSheetId="11">#REF!</definedName>
    <definedName name="_186" localSheetId="12">#REF!</definedName>
    <definedName name="_186" localSheetId="13">#REF!</definedName>
    <definedName name="_186" localSheetId="14">#REF!</definedName>
    <definedName name="_186" localSheetId="15">#REF!</definedName>
    <definedName name="_186" localSheetId="16">#REF!</definedName>
    <definedName name="_186" localSheetId="18">#REF!</definedName>
    <definedName name="_186" localSheetId="2">#REF!</definedName>
    <definedName name="_186" localSheetId="19">#REF!</definedName>
    <definedName name="_186" localSheetId="20">#REF!</definedName>
    <definedName name="_186" localSheetId="21">#REF!</definedName>
    <definedName name="_186" localSheetId="22">#REF!</definedName>
    <definedName name="_186" localSheetId="23">#REF!</definedName>
    <definedName name="_186" localSheetId="24">#REF!</definedName>
    <definedName name="_186" localSheetId="4">#REF!</definedName>
    <definedName name="_186" localSheetId="6">#REF!</definedName>
    <definedName name="_186" localSheetId="7">#REF!</definedName>
    <definedName name="_186">#REF!</definedName>
    <definedName name="_188" localSheetId="11">#REF!</definedName>
    <definedName name="_188" localSheetId="12">#REF!</definedName>
    <definedName name="_188" localSheetId="13">#REF!</definedName>
    <definedName name="_188" localSheetId="14">#REF!</definedName>
    <definedName name="_188" localSheetId="15">#REF!</definedName>
    <definedName name="_188" localSheetId="16">#REF!</definedName>
    <definedName name="_188" localSheetId="18">#REF!</definedName>
    <definedName name="_188" localSheetId="2">#REF!</definedName>
    <definedName name="_188" localSheetId="19">#REF!</definedName>
    <definedName name="_188" localSheetId="20">#REF!</definedName>
    <definedName name="_188" localSheetId="21">#REF!</definedName>
    <definedName name="_188" localSheetId="22">#REF!</definedName>
    <definedName name="_188" localSheetId="23">#REF!</definedName>
    <definedName name="_188" localSheetId="24">#REF!</definedName>
    <definedName name="_188" localSheetId="4">#REF!</definedName>
    <definedName name="_188" localSheetId="6">#REF!</definedName>
    <definedName name="_188" localSheetId="7">#REF!</definedName>
    <definedName name="_188">#REF!</definedName>
    <definedName name="_191" localSheetId="11">#REF!</definedName>
    <definedName name="_191" localSheetId="12">#REF!</definedName>
    <definedName name="_191" localSheetId="13">#REF!</definedName>
    <definedName name="_191" localSheetId="14">#REF!</definedName>
    <definedName name="_191" localSheetId="15">#REF!</definedName>
    <definedName name="_191" localSheetId="16">#REF!</definedName>
    <definedName name="_191" localSheetId="18">#REF!</definedName>
    <definedName name="_191" localSheetId="2">#REF!</definedName>
    <definedName name="_191" localSheetId="19">#REF!</definedName>
    <definedName name="_191" localSheetId="20">#REF!</definedName>
    <definedName name="_191" localSheetId="21">#REF!</definedName>
    <definedName name="_191" localSheetId="22">#REF!</definedName>
    <definedName name="_191" localSheetId="23">#REF!</definedName>
    <definedName name="_191" localSheetId="24">#REF!</definedName>
    <definedName name="_191" localSheetId="4">#REF!</definedName>
    <definedName name="_191" localSheetId="6">#REF!</definedName>
    <definedName name="_191" localSheetId="7">#REF!</definedName>
    <definedName name="_191">#REF!</definedName>
    <definedName name="_193" localSheetId="11">#REF!</definedName>
    <definedName name="_193" localSheetId="12">#REF!</definedName>
    <definedName name="_193" localSheetId="13">#REF!</definedName>
    <definedName name="_193" localSheetId="14">#REF!</definedName>
    <definedName name="_193" localSheetId="15">#REF!</definedName>
    <definedName name="_193" localSheetId="16">#REF!</definedName>
    <definedName name="_193" localSheetId="18">#REF!</definedName>
    <definedName name="_193" localSheetId="2">#REF!</definedName>
    <definedName name="_193" localSheetId="19">#REF!</definedName>
    <definedName name="_193" localSheetId="20">#REF!</definedName>
    <definedName name="_193" localSheetId="21">#REF!</definedName>
    <definedName name="_193" localSheetId="22">#REF!</definedName>
    <definedName name="_193" localSheetId="23">#REF!</definedName>
    <definedName name="_193" localSheetId="24">#REF!</definedName>
    <definedName name="_193" localSheetId="4">#REF!</definedName>
    <definedName name="_193" localSheetId="6">#REF!</definedName>
    <definedName name="_193" localSheetId="7">#REF!</definedName>
    <definedName name="_193">#REF!</definedName>
    <definedName name="_195" localSheetId="11">#REF!</definedName>
    <definedName name="_195" localSheetId="12">#REF!</definedName>
    <definedName name="_195" localSheetId="13">#REF!</definedName>
    <definedName name="_195" localSheetId="14">#REF!</definedName>
    <definedName name="_195" localSheetId="15">#REF!</definedName>
    <definedName name="_195" localSheetId="16">#REF!</definedName>
    <definedName name="_195" localSheetId="18">#REF!</definedName>
    <definedName name="_195" localSheetId="2">#REF!</definedName>
    <definedName name="_195" localSheetId="19">#REF!</definedName>
    <definedName name="_195" localSheetId="20">#REF!</definedName>
    <definedName name="_195" localSheetId="21">#REF!</definedName>
    <definedName name="_195" localSheetId="22">#REF!</definedName>
    <definedName name="_195" localSheetId="23">#REF!</definedName>
    <definedName name="_195" localSheetId="24">#REF!</definedName>
    <definedName name="_195" localSheetId="4">#REF!</definedName>
    <definedName name="_195" localSheetId="6">#REF!</definedName>
    <definedName name="_195" localSheetId="7">#REF!</definedName>
    <definedName name="_195">#REF!</definedName>
    <definedName name="_198" localSheetId="11">#REF!</definedName>
    <definedName name="_198" localSheetId="12">#REF!</definedName>
    <definedName name="_198" localSheetId="13">#REF!</definedName>
    <definedName name="_198" localSheetId="14">#REF!</definedName>
    <definedName name="_198" localSheetId="15">#REF!</definedName>
    <definedName name="_198" localSheetId="16">#REF!</definedName>
    <definedName name="_198" localSheetId="18">#REF!</definedName>
    <definedName name="_198" localSheetId="2">#REF!</definedName>
    <definedName name="_198" localSheetId="19">#REF!</definedName>
    <definedName name="_198" localSheetId="20">#REF!</definedName>
    <definedName name="_198" localSheetId="21">#REF!</definedName>
    <definedName name="_198" localSheetId="22">#REF!</definedName>
    <definedName name="_198" localSheetId="23">#REF!</definedName>
    <definedName name="_198" localSheetId="24">#REF!</definedName>
    <definedName name="_198" localSheetId="4">#REF!</definedName>
    <definedName name="_198" localSheetId="6">#REF!</definedName>
    <definedName name="_198" localSheetId="7">#REF!</definedName>
    <definedName name="_198">#REF!</definedName>
    <definedName name="_200" localSheetId="11">#REF!</definedName>
    <definedName name="_200" localSheetId="12">#REF!</definedName>
    <definedName name="_200" localSheetId="13">#REF!</definedName>
    <definedName name="_200" localSheetId="14">#REF!</definedName>
    <definedName name="_200" localSheetId="15">#REF!</definedName>
    <definedName name="_200" localSheetId="16">#REF!</definedName>
    <definedName name="_200" localSheetId="18">#REF!</definedName>
    <definedName name="_200" localSheetId="2">#REF!</definedName>
    <definedName name="_200" localSheetId="19">#REF!</definedName>
    <definedName name="_200" localSheetId="20">#REF!</definedName>
    <definedName name="_200" localSheetId="21">#REF!</definedName>
    <definedName name="_200" localSheetId="22">#REF!</definedName>
    <definedName name="_200" localSheetId="23">#REF!</definedName>
    <definedName name="_200" localSheetId="24">#REF!</definedName>
    <definedName name="_200" localSheetId="4">#REF!</definedName>
    <definedName name="_200" localSheetId="6">#REF!</definedName>
    <definedName name="_200" localSheetId="7">#REF!</definedName>
    <definedName name="_200">#REF!</definedName>
    <definedName name="_202" localSheetId="11">#REF!</definedName>
    <definedName name="_202" localSheetId="12">#REF!</definedName>
    <definedName name="_202" localSheetId="13">#REF!</definedName>
    <definedName name="_202" localSheetId="14">#REF!</definedName>
    <definedName name="_202" localSheetId="15">#REF!</definedName>
    <definedName name="_202" localSheetId="16">#REF!</definedName>
    <definedName name="_202" localSheetId="18">#REF!</definedName>
    <definedName name="_202" localSheetId="2">#REF!</definedName>
    <definedName name="_202" localSheetId="19">#REF!</definedName>
    <definedName name="_202" localSheetId="20">#REF!</definedName>
    <definedName name="_202" localSheetId="21">#REF!</definedName>
    <definedName name="_202" localSheetId="22">#REF!</definedName>
    <definedName name="_202" localSheetId="23">#REF!</definedName>
    <definedName name="_202" localSheetId="24">#REF!</definedName>
    <definedName name="_202" localSheetId="4">#REF!</definedName>
    <definedName name="_202" localSheetId="6">#REF!</definedName>
    <definedName name="_202" localSheetId="7">#REF!</definedName>
    <definedName name="_202">#REF!</definedName>
    <definedName name="_205" localSheetId="11">#REF!</definedName>
    <definedName name="_205" localSheetId="12">#REF!</definedName>
    <definedName name="_205" localSheetId="13">#REF!</definedName>
    <definedName name="_205" localSheetId="14">#REF!</definedName>
    <definedName name="_205" localSheetId="15">#REF!</definedName>
    <definedName name="_205" localSheetId="16">#REF!</definedName>
    <definedName name="_205" localSheetId="18">#REF!</definedName>
    <definedName name="_205" localSheetId="2">#REF!</definedName>
    <definedName name="_205" localSheetId="19">#REF!</definedName>
    <definedName name="_205" localSheetId="20">#REF!</definedName>
    <definedName name="_205" localSheetId="21">#REF!</definedName>
    <definedName name="_205" localSheetId="22">#REF!</definedName>
    <definedName name="_205" localSheetId="23">#REF!</definedName>
    <definedName name="_205" localSheetId="24">#REF!</definedName>
    <definedName name="_205" localSheetId="4">#REF!</definedName>
    <definedName name="_205" localSheetId="6">#REF!</definedName>
    <definedName name="_205" localSheetId="7">#REF!</definedName>
    <definedName name="_205">#REF!</definedName>
    <definedName name="_207" localSheetId="11">#REF!</definedName>
    <definedName name="_207" localSheetId="12">#REF!</definedName>
    <definedName name="_207" localSheetId="13">#REF!</definedName>
    <definedName name="_207" localSheetId="14">#REF!</definedName>
    <definedName name="_207" localSheetId="15">#REF!</definedName>
    <definedName name="_207" localSheetId="16">#REF!</definedName>
    <definedName name="_207" localSheetId="18">#REF!</definedName>
    <definedName name="_207" localSheetId="2">#REF!</definedName>
    <definedName name="_207" localSheetId="19">#REF!</definedName>
    <definedName name="_207" localSheetId="20">#REF!</definedName>
    <definedName name="_207" localSheetId="21">#REF!</definedName>
    <definedName name="_207" localSheetId="22">#REF!</definedName>
    <definedName name="_207" localSheetId="23">#REF!</definedName>
    <definedName name="_207" localSheetId="24">#REF!</definedName>
    <definedName name="_207" localSheetId="4">#REF!</definedName>
    <definedName name="_207" localSheetId="6">#REF!</definedName>
    <definedName name="_207" localSheetId="7">#REF!</definedName>
    <definedName name="_207">#REF!</definedName>
    <definedName name="_209" localSheetId="11">#REF!</definedName>
    <definedName name="_209" localSheetId="12">#REF!</definedName>
    <definedName name="_209" localSheetId="13">#REF!</definedName>
    <definedName name="_209" localSheetId="14">#REF!</definedName>
    <definedName name="_209" localSheetId="15">#REF!</definedName>
    <definedName name="_209" localSheetId="16">#REF!</definedName>
    <definedName name="_209" localSheetId="18">#REF!</definedName>
    <definedName name="_209" localSheetId="2">#REF!</definedName>
    <definedName name="_209" localSheetId="19">#REF!</definedName>
    <definedName name="_209" localSheetId="20">#REF!</definedName>
    <definedName name="_209" localSheetId="21">#REF!</definedName>
    <definedName name="_209" localSheetId="22">#REF!</definedName>
    <definedName name="_209" localSheetId="23">#REF!</definedName>
    <definedName name="_209" localSheetId="24">#REF!</definedName>
    <definedName name="_209" localSheetId="4">#REF!</definedName>
    <definedName name="_209" localSheetId="6">#REF!</definedName>
    <definedName name="_209" localSheetId="7">#REF!</definedName>
    <definedName name="_209">#REF!</definedName>
    <definedName name="_212" localSheetId="11">#REF!</definedName>
    <definedName name="_212" localSheetId="12">#REF!</definedName>
    <definedName name="_212" localSheetId="13">#REF!</definedName>
    <definedName name="_212" localSheetId="14">#REF!</definedName>
    <definedName name="_212" localSheetId="15">#REF!</definedName>
    <definedName name="_212" localSheetId="16">#REF!</definedName>
    <definedName name="_212" localSheetId="18">#REF!</definedName>
    <definedName name="_212" localSheetId="2">#REF!</definedName>
    <definedName name="_212" localSheetId="19">#REF!</definedName>
    <definedName name="_212" localSheetId="20">#REF!</definedName>
    <definedName name="_212" localSheetId="21">#REF!</definedName>
    <definedName name="_212" localSheetId="22">#REF!</definedName>
    <definedName name="_212" localSheetId="23">#REF!</definedName>
    <definedName name="_212" localSheetId="24">#REF!</definedName>
    <definedName name="_212" localSheetId="4">#REF!</definedName>
    <definedName name="_212" localSheetId="6">#REF!</definedName>
    <definedName name="_212" localSheetId="7">#REF!</definedName>
    <definedName name="_212">#REF!</definedName>
    <definedName name="_214" localSheetId="11">#REF!</definedName>
    <definedName name="_214" localSheetId="12">#REF!</definedName>
    <definedName name="_214" localSheetId="13">#REF!</definedName>
    <definedName name="_214" localSheetId="14">#REF!</definedName>
    <definedName name="_214" localSheetId="15">#REF!</definedName>
    <definedName name="_214" localSheetId="16">#REF!</definedName>
    <definedName name="_214" localSheetId="18">#REF!</definedName>
    <definedName name="_214" localSheetId="2">#REF!</definedName>
    <definedName name="_214" localSheetId="19">#REF!</definedName>
    <definedName name="_214" localSheetId="20">#REF!</definedName>
    <definedName name="_214" localSheetId="21">#REF!</definedName>
    <definedName name="_214" localSheetId="22">#REF!</definedName>
    <definedName name="_214" localSheetId="23">#REF!</definedName>
    <definedName name="_214" localSheetId="24">#REF!</definedName>
    <definedName name="_214" localSheetId="4">#REF!</definedName>
    <definedName name="_214" localSheetId="6">#REF!</definedName>
    <definedName name="_214" localSheetId="7">#REF!</definedName>
    <definedName name="_214">#REF!</definedName>
    <definedName name="_216" localSheetId="11">#REF!</definedName>
    <definedName name="_216" localSheetId="12">#REF!</definedName>
    <definedName name="_216" localSheetId="13">#REF!</definedName>
    <definedName name="_216" localSheetId="14">#REF!</definedName>
    <definedName name="_216" localSheetId="15">#REF!</definedName>
    <definedName name="_216" localSheetId="16">#REF!</definedName>
    <definedName name="_216" localSheetId="18">#REF!</definedName>
    <definedName name="_216" localSheetId="2">#REF!</definedName>
    <definedName name="_216" localSheetId="19">#REF!</definedName>
    <definedName name="_216" localSheetId="20">#REF!</definedName>
    <definedName name="_216" localSheetId="21">#REF!</definedName>
    <definedName name="_216" localSheetId="22">#REF!</definedName>
    <definedName name="_216" localSheetId="23">#REF!</definedName>
    <definedName name="_216" localSheetId="24">#REF!</definedName>
    <definedName name="_216" localSheetId="4">#REF!</definedName>
    <definedName name="_216" localSheetId="6">#REF!</definedName>
    <definedName name="_216" localSheetId="7">#REF!</definedName>
    <definedName name="_216">#REF!</definedName>
    <definedName name="_219" localSheetId="11">#REF!</definedName>
    <definedName name="_219" localSheetId="12">#REF!</definedName>
    <definedName name="_219" localSheetId="13">#REF!</definedName>
    <definedName name="_219" localSheetId="14">#REF!</definedName>
    <definedName name="_219" localSheetId="15">#REF!</definedName>
    <definedName name="_219" localSheetId="16">#REF!</definedName>
    <definedName name="_219" localSheetId="18">#REF!</definedName>
    <definedName name="_219" localSheetId="2">#REF!</definedName>
    <definedName name="_219" localSheetId="19">#REF!</definedName>
    <definedName name="_219" localSheetId="20">#REF!</definedName>
    <definedName name="_219" localSheetId="21">#REF!</definedName>
    <definedName name="_219" localSheetId="22">#REF!</definedName>
    <definedName name="_219" localSheetId="23">#REF!</definedName>
    <definedName name="_219" localSheetId="24">#REF!</definedName>
    <definedName name="_219" localSheetId="4">#REF!</definedName>
    <definedName name="_219" localSheetId="6">#REF!</definedName>
    <definedName name="_219" localSheetId="7">#REF!</definedName>
    <definedName name="_219">#REF!</definedName>
    <definedName name="_221" localSheetId="11">#REF!</definedName>
    <definedName name="_221" localSheetId="12">#REF!</definedName>
    <definedName name="_221" localSheetId="13">#REF!</definedName>
    <definedName name="_221" localSheetId="14">#REF!</definedName>
    <definedName name="_221" localSheetId="15">#REF!</definedName>
    <definedName name="_221" localSheetId="16">#REF!</definedName>
    <definedName name="_221" localSheetId="18">#REF!</definedName>
    <definedName name="_221" localSheetId="2">#REF!</definedName>
    <definedName name="_221" localSheetId="19">#REF!</definedName>
    <definedName name="_221" localSheetId="20">#REF!</definedName>
    <definedName name="_221" localSheetId="21">#REF!</definedName>
    <definedName name="_221" localSheetId="22">#REF!</definedName>
    <definedName name="_221" localSheetId="23">#REF!</definedName>
    <definedName name="_221" localSheetId="24">#REF!</definedName>
    <definedName name="_221" localSheetId="4">#REF!</definedName>
    <definedName name="_221" localSheetId="6">#REF!</definedName>
    <definedName name="_221" localSheetId="7">#REF!</definedName>
    <definedName name="_221">#REF!</definedName>
    <definedName name="_223" localSheetId="11">#REF!</definedName>
    <definedName name="_223" localSheetId="12">#REF!</definedName>
    <definedName name="_223" localSheetId="13">#REF!</definedName>
    <definedName name="_223" localSheetId="14">#REF!</definedName>
    <definedName name="_223" localSheetId="15">#REF!</definedName>
    <definedName name="_223" localSheetId="16">#REF!</definedName>
    <definedName name="_223" localSheetId="18">#REF!</definedName>
    <definedName name="_223" localSheetId="2">#REF!</definedName>
    <definedName name="_223" localSheetId="19">#REF!</definedName>
    <definedName name="_223" localSheetId="20">#REF!</definedName>
    <definedName name="_223" localSheetId="21">#REF!</definedName>
    <definedName name="_223" localSheetId="22">#REF!</definedName>
    <definedName name="_223" localSheetId="23">#REF!</definedName>
    <definedName name="_223" localSheetId="24">#REF!</definedName>
    <definedName name="_223" localSheetId="4">#REF!</definedName>
    <definedName name="_223" localSheetId="6">#REF!</definedName>
    <definedName name="_223" localSheetId="7">#REF!</definedName>
    <definedName name="_223">#REF!</definedName>
    <definedName name="_226" localSheetId="11">#REF!</definedName>
    <definedName name="_226" localSheetId="12">#REF!</definedName>
    <definedName name="_226" localSheetId="13">#REF!</definedName>
    <definedName name="_226" localSheetId="14">#REF!</definedName>
    <definedName name="_226" localSheetId="15">#REF!</definedName>
    <definedName name="_226" localSheetId="16">#REF!</definedName>
    <definedName name="_226" localSheetId="18">#REF!</definedName>
    <definedName name="_226" localSheetId="2">#REF!</definedName>
    <definedName name="_226" localSheetId="19">#REF!</definedName>
    <definedName name="_226" localSheetId="20">#REF!</definedName>
    <definedName name="_226" localSheetId="21">#REF!</definedName>
    <definedName name="_226" localSheetId="22">#REF!</definedName>
    <definedName name="_226" localSheetId="23">#REF!</definedName>
    <definedName name="_226" localSheetId="24">#REF!</definedName>
    <definedName name="_226" localSheetId="4">#REF!</definedName>
    <definedName name="_226" localSheetId="6">#REF!</definedName>
    <definedName name="_226" localSheetId="7">#REF!</definedName>
    <definedName name="_226">#REF!</definedName>
    <definedName name="_228" localSheetId="11">#REF!</definedName>
    <definedName name="_228" localSheetId="12">#REF!</definedName>
    <definedName name="_228" localSheetId="13">#REF!</definedName>
    <definedName name="_228" localSheetId="14">#REF!</definedName>
    <definedName name="_228" localSheetId="15">#REF!</definedName>
    <definedName name="_228" localSheetId="16">#REF!</definedName>
    <definedName name="_228" localSheetId="18">#REF!</definedName>
    <definedName name="_228" localSheetId="2">#REF!</definedName>
    <definedName name="_228" localSheetId="19">#REF!</definedName>
    <definedName name="_228" localSheetId="20">#REF!</definedName>
    <definedName name="_228" localSheetId="21">#REF!</definedName>
    <definedName name="_228" localSheetId="22">#REF!</definedName>
    <definedName name="_228" localSheetId="23">#REF!</definedName>
    <definedName name="_228" localSheetId="24">#REF!</definedName>
    <definedName name="_228" localSheetId="4">#REF!</definedName>
    <definedName name="_228" localSheetId="6">#REF!</definedName>
    <definedName name="_228" localSheetId="7">#REF!</definedName>
    <definedName name="_228">#REF!</definedName>
    <definedName name="_230" localSheetId="11">#REF!</definedName>
    <definedName name="_230" localSheetId="12">#REF!</definedName>
    <definedName name="_230" localSheetId="13">#REF!</definedName>
    <definedName name="_230" localSheetId="14">#REF!</definedName>
    <definedName name="_230" localSheetId="15">#REF!</definedName>
    <definedName name="_230" localSheetId="16">#REF!</definedName>
    <definedName name="_230" localSheetId="18">#REF!</definedName>
    <definedName name="_230" localSheetId="2">#REF!</definedName>
    <definedName name="_230" localSheetId="19">#REF!</definedName>
    <definedName name="_230" localSheetId="20">#REF!</definedName>
    <definedName name="_230" localSheetId="21">#REF!</definedName>
    <definedName name="_230" localSheetId="22">#REF!</definedName>
    <definedName name="_230" localSheetId="23">#REF!</definedName>
    <definedName name="_230" localSheetId="24">#REF!</definedName>
    <definedName name="_230" localSheetId="4">#REF!</definedName>
    <definedName name="_230" localSheetId="6">#REF!</definedName>
    <definedName name="_230" localSheetId="7">#REF!</definedName>
    <definedName name="_230">#REF!</definedName>
    <definedName name="_233" localSheetId="11">#REF!</definedName>
    <definedName name="_233" localSheetId="12">#REF!</definedName>
    <definedName name="_233" localSheetId="13">#REF!</definedName>
    <definedName name="_233" localSheetId="14">#REF!</definedName>
    <definedName name="_233" localSheetId="15">#REF!</definedName>
    <definedName name="_233" localSheetId="16">#REF!</definedName>
    <definedName name="_233" localSheetId="18">#REF!</definedName>
    <definedName name="_233" localSheetId="2">#REF!</definedName>
    <definedName name="_233" localSheetId="19">#REF!</definedName>
    <definedName name="_233" localSheetId="20">#REF!</definedName>
    <definedName name="_233" localSheetId="21">#REF!</definedName>
    <definedName name="_233" localSheetId="22">#REF!</definedName>
    <definedName name="_233" localSheetId="23">#REF!</definedName>
    <definedName name="_233" localSheetId="24">#REF!</definedName>
    <definedName name="_233" localSheetId="4">#REF!</definedName>
    <definedName name="_233" localSheetId="6">#REF!</definedName>
    <definedName name="_233" localSheetId="7">#REF!</definedName>
    <definedName name="_233">#REF!</definedName>
    <definedName name="_235" localSheetId="11">#REF!</definedName>
    <definedName name="_235" localSheetId="12">#REF!</definedName>
    <definedName name="_235" localSheetId="13">#REF!</definedName>
    <definedName name="_235" localSheetId="14">#REF!</definedName>
    <definedName name="_235" localSheetId="15">#REF!</definedName>
    <definedName name="_235" localSheetId="16">#REF!</definedName>
    <definedName name="_235" localSheetId="18">#REF!</definedName>
    <definedName name="_235" localSheetId="2">#REF!</definedName>
    <definedName name="_235" localSheetId="19">#REF!</definedName>
    <definedName name="_235" localSheetId="20">#REF!</definedName>
    <definedName name="_235" localSheetId="21">#REF!</definedName>
    <definedName name="_235" localSheetId="22">#REF!</definedName>
    <definedName name="_235" localSheetId="23">#REF!</definedName>
    <definedName name="_235" localSheetId="24">#REF!</definedName>
    <definedName name="_235" localSheetId="4">#REF!</definedName>
    <definedName name="_235" localSheetId="6">#REF!</definedName>
    <definedName name="_235" localSheetId="7">#REF!</definedName>
    <definedName name="_235">#REF!</definedName>
    <definedName name="_237" localSheetId="11">#REF!</definedName>
    <definedName name="_237" localSheetId="12">#REF!</definedName>
    <definedName name="_237" localSheetId="13">#REF!</definedName>
    <definedName name="_237" localSheetId="14">#REF!</definedName>
    <definedName name="_237" localSheetId="15">#REF!</definedName>
    <definedName name="_237" localSheetId="16">#REF!</definedName>
    <definedName name="_237" localSheetId="18">#REF!</definedName>
    <definedName name="_237" localSheetId="2">#REF!</definedName>
    <definedName name="_237" localSheetId="19">#REF!</definedName>
    <definedName name="_237" localSheetId="20">#REF!</definedName>
    <definedName name="_237" localSheetId="21">#REF!</definedName>
    <definedName name="_237" localSheetId="22">#REF!</definedName>
    <definedName name="_237" localSheetId="23">#REF!</definedName>
    <definedName name="_237" localSheetId="24">#REF!</definedName>
    <definedName name="_237" localSheetId="4">#REF!</definedName>
    <definedName name="_237" localSheetId="6">#REF!</definedName>
    <definedName name="_237" localSheetId="7">#REF!</definedName>
    <definedName name="_237">#REF!</definedName>
    <definedName name="_240" localSheetId="11">#REF!</definedName>
    <definedName name="_240" localSheetId="12">#REF!</definedName>
    <definedName name="_240" localSheetId="13">#REF!</definedName>
    <definedName name="_240" localSheetId="14">#REF!</definedName>
    <definedName name="_240" localSheetId="15">#REF!</definedName>
    <definedName name="_240" localSheetId="16">#REF!</definedName>
    <definedName name="_240" localSheetId="18">#REF!</definedName>
    <definedName name="_240" localSheetId="2">#REF!</definedName>
    <definedName name="_240" localSheetId="19">#REF!</definedName>
    <definedName name="_240" localSheetId="20">#REF!</definedName>
    <definedName name="_240" localSheetId="21">#REF!</definedName>
    <definedName name="_240" localSheetId="22">#REF!</definedName>
    <definedName name="_240" localSheetId="23">#REF!</definedName>
    <definedName name="_240" localSheetId="24">#REF!</definedName>
    <definedName name="_240" localSheetId="4">#REF!</definedName>
    <definedName name="_240" localSheetId="6">#REF!</definedName>
    <definedName name="_240" localSheetId="7">#REF!</definedName>
    <definedName name="_240">#REF!</definedName>
    <definedName name="_242" localSheetId="11">#REF!</definedName>
    <definedName name="_242" localSheetId="12">#REF!</definedName>
    <definedName name="_242" localSheetId="13">#REF!</definedName>
    <definedName name="_242" localSheetId="14">#REF!</definedName>
    <definedName name="_242" localSheetId="15">#REF!</definedName>
    <definedName name="_242" localSheetId="16">#REF!</definedName>
    <definedName name="_242" localSheetId="18">#REF!</definedName>
    <definedName name="_242" localSheetId="2">#REF!</definedName>
    <definedName name="_242" localSheetId="19">#REF!</definedName>
    <definedName name="_242" localSheetId="20">#REF!</definedName>
    <definedName name="_242" localSheetId="21">#REF!</definedName>
    <definedName name="_242" localSheetId="22">#REF!</definedName>
    <definedName name="_242" localSheetId="23">#REF!</definedName>
    <definedName name="_242" localSheetId="24">#REF!</definedName>
    <definedName name="_242" localSheetId="4">#REF!</definedName>
    <definedName name="_242" localSheetId="6">#REF!</definedName>
    <definedName name="_242" localSheetId="7">#REF!</definedName>
    <definedName name="_242">#REF!</definedName>
    <definedName name="_244" localSheetId="11">#REF!</definedName>
    <definedName name="_244" localSheetId="12">#REF!</definedName>
    <definedName name="_244" localSheetId="13">#REF!</definedName>
    <definedName name="_244" localSheetId="14">#REF!</definedName>
    <definedName name="_244" localSheetId="15">#REF!</definedName>
    <definedName name="_244" localSheetId="16">#REF!</definedName>
    <definedName name="_244" localSheetId="18">#REF!</definedName>
    <definedName name="_244" localSheetId="2">#REF!</definedName>
    <definedName name="_244" localSheetId="19">#REF!</definedName>
    <definedName name="_244" localSheetId="20">#REF!</definedName>
    <definedName name="_244" localSheetId="21">#REF!</definedName>
    <definedName name="_244" localSheetId="22">#REF!</definedName>
    <definedName name="_244" localSheetId="23">#REF!</definedName>
    <definedName name="_244" localSheetId="24">#REF!</definedName>
    <definedName name="_244" localSheetId="4">#REF!</definedName>
    <definedName name="_244" localSheetId="6">#REF!</definedName>
    <definedName name="_244" localSheetId="7">#REF!</definedName>
    <definedName name="_244">#REF!</definedName>
    <definedName name="_247" localSheetId="11">#REF!</definedName>
    <definedName name="_247" localSheetId="12">#REF!</definedName>
    <definedName name="_247" localSheetId="13">#REF!</definedName>
    <definedName name="_247" localSheetId="14">#REF!</definedName>
    <definedName name="_247" localSheetId="15">#REF!</definedName>
    <definedName name="_247" localSheetId="16">#REF!</definedName>
    <definedName name="_247" localSheetId="18">#REF!</definedName>
    <definedName name="_247" localSheetId="2">#REF!</definedName>
    <definedName name="_247" localSheetId="19">#REF!</definedName>
    <definedName name="_247" localSheetId="20">#REF!</definedName>
    <definedName name="_247" localSheetId="21">#REF!</definedName>
    <definedName name="_247" localSheetId="22">#REF!</definedName>
    <definedName name="_247" localSheetId="23">#REF!</definedName>
    <definedName name="_247" localSheetId="24">#REF!</definedName>
    <definedName name="_247" localSheetId="4">#REF!</definedName>
    <definedName name="_247" localSheetId="6">#REF!</definedName>
    <definedName name="_247" localSheetId="7">#REF!</definedName>
    <definedName name="_247">#REF!</definedName>
    <definedName name="_249" localSheetId="11">#REF!</definedName>
    <definedName name="_249" localSheetId="12">#REF!</definedName>
    <definedName name="_249" localSheetId="13">#REF!</definedName>
    <definedName name="_249" localSheetId="14">#REF!</definedName>
    <definedName name="_249" localSheetId="15">#REF!</definedName>
    <definedName name="_249" localSheetId="16">#REF!</definedName>
    <definedName name="_249" localSheetId="18">#REF!</definedName>
    <definedName name="_249" localSheetId="2">#REF!</definedName>
    <definedName name="_249" localSheetId="19">#REF!</definedName>
    <definedName name="_249" localSheetId="20">#REF!</definedName>
    <definedName name="_249" localSheetId="21">#REF!</definedName>
    <definedName name="_249" localSheetId="22">#REF!</definedName>
    <definedName name="_249" localSheetId="23">#REF!</definedName>
    <definedName name="_249" localSheetId="24">#REF!</definedName>
    <definedName name="_249" localSheetId="4">#REF!</definedName>
    <definedName name="_249" localSheetId="6">#REF!</definedName>
    <definedName name="_249" localSheetId="7">#REF!</definedName>
    <definedName name="_249">#REF!</definedName>
    <definedName name="_251" localSheetId="11">#REF!</definedName>
    <definedName name="_251" localSheetId="12">#REF!</definedName>
    <definedName name="_251" localSheetId="13">#REF!</definedName>
    <definedName name="_251" localSheetId="14">#REF!</definedName>
    <definedName name="_251" localSheetId="15">#REF!</definedName>
    <definedName name="_251" localSheetId="16">#REF!</definedName>
    <definedName name="_251" localSheetId="18">#REF!</definedName>
    <definedName name="_251" localSheetId="2">#REF!</definedName>
    <definedName name="_251" localSheetId="19">#REF!</definedName>
    <definedName name="_251" localSheetId="20">#REF!</definedName>
    <definedName name="_251" localSheetId="21">#REF!</definedName>
    <definedName name="_251" localSheetId="22">#REF!</definedName>
    <definedName name="_251" localSheetId="23">#REF!</definedName>
    <definedName name="_251" localSheetId="24">#REF!</definedName>
    <definedName name="_251" localSheetId="4">#REF!</definedName>
    <definedName name="_251" localSheetId="6">#REF!</definedName>
    <definedName name="_251" localSheetId="7">#REF!</definedName>
    <definedName name="_251">#REF!</definedName>
    <definedName name="_254" localSheetId="11">#REF!</definedName>
    <definedName name="_254" localSheetId="12">#REF!</definedName>
    <definedName name="_254" localSheetId="13">#REF!</definedName>
    <definedName name="_254" localSheetId="14">#REF!</definedName>
    <definedName name="_254" localSheetId="15">#REF!</definedName>
    <definedName name="_254" localSheetId="16">#REF!</definedName>
    <definedName name="_254" localSheetId="18">#REF!</definedName>
    <definedName name="_254" localSheetId="2">#REF!</definedName>
    <definedName name="_254" localSheetId="19">#REF!</definedName>
    <definedName name="_254" localSheetId="20">#REF!</definedName>
    <definedName name="_254" localSheetId="21">#REF!</definedName>
    <definedName name="_254" localSheetId="22">#REF!</definedName>
    <definedName name="_254" localSheetId="23">#REF!</definedName>
    <definedName name="_254" localSheetId="24">#REF!</definedName>
    <definedName name="_254" localSheetId="4">#REF!</definedName>
    <definedName name="_254" localSheetId="6">#REF!</definedName>
    <definedName name="_254" localSheetId="7">#REF!</definedName>
    <definedName name="_254">#REF!</definedName>
    <definedName name="_256" localSheetId="11">#REF!</definedName>
    <definedName name="_256" localSheetId="12">#REF!</definedName>
    <definedName name="_256" localSheetId="13">#REF!</definedName>
    <definedName name="_256" localSheetId="14">#REF!</definedName>
    <definedName name="_256" localSheetId="15">#REF!</definedName>
    <definedName name="_256" localSheetId="16">#REF!</definedName>
    <definedName name="_256" localSheetId="18">#REF!</definedName>
    <definedName name="_256" localSheetId="2">#REF!</definedName>
    <definedName name="_256" localSheetId="19">#REF!</definedName>
    <definedName name="_256" localSheetId="20">#REF!</definedName>
    <definedName name="_256" localSheetId="21">#REF!</definedName>
    <definedName name="_256" localSheetId="22">#REF!</definedName>
    <definedName name="_256" localSheetId="23">#REF!</definedName>
    <definedName name="_256" localSheetId="24">#REF!</definedName>
    <definedName name="_256" localSheetId="4">#REF!</definedName>
    <definedName name="_256" localSheetId="6">#REF!</definedName>
    <definedName name="_256" localSheetId="7">#REF!</definedName>
    <definedName name="_256">#REF!</definedName>
    <definedName name="_258" localSheetId="11">#REF!</definedName>
    <definedName name="_258" localSheetId="12">#REF!</definedName>
    <definedName name="_258" localSheetId="13">#REF!</definedName>
    <definedName name="_258" localSheetId="14">#REF!</definedName>
    <definedName name="_258" localSheetId="15">#REF!</definedName>
    <definedName name="_258" localSheetId="16">#REF!</definedName>
    <definedName name="_258" localSheetId="18">#REF!</definedName>
    <definedName name="_258" localSheetId="2">#REF!</definedName>
    <definedName name="_258" localSheetId="19">#REF!</definedName>
    <definedName name="_258" localSheetId="20">#REF!</definedName>
    <definedName name="_258" localSheetId="21">#REF!</definedName>
    <definedName name="_258" localSheetId="22">#REF!</definedName>
    <definedName name="_258" localSheetId="23">#REF!</definedName>
    <definedName name="_258" localSheetId="24">#REF!</definedName>
    <definedName name="_258" localSheetId="4">#REF!</definedName>
    <definedName name="_258" localSheetId="6">#REF!</definedName>
    <definedName name="_258" localSheetId="7">#REF!</definedName>
    <definedName name="_258">#REF!</definedName>
    <definedName name="_261" localSheetId="11">#REF!</definedName>
    <definedName name="_261" localSheetId="12">#REF!</definedName>
    <definedName name="_261" localSheetId="13">#REF!</definedName>
    <definedName name="_261" localSheetId="14">#REF!</definedName>
    <definedName name="_261" localSheetId="15">#REF!</definedName>
    <definedName name="_261" localSheetId="16">#REF!</definedName>
    <definedName name="_261" localSheetId="18">#REF!</definedName>
    <definedName name="_261" localSheetId="2">#REF!</definedName>
    <definedName name="_261" localSheetId="19">#REF!</definedName>
    <definedName name="_261" localSheetId="20">#REF!</definedName>
    <definedName name="_261" localSheetId="21">#REF!</definedName>
    <definedName name="_261" localSheetId="22">#REF!</definedName>
    <definedName name="_261" localSheetId="23">#REF!</definedName>
    <definedName name="_261" localSheetId="24">#REF!</definedName>
    <definedName name="_261" localSheetId="4">#REF!</definedName>
    <definedName name="_261" localSheetId="6">#REF!</definedName>
    <definedName name="_261" localSheetId="7">#REF!</definedName>
    <definedName name="_261">#REF!</definedName>
    <definedName name="_263" localSheetId="11">#REF!</definedName>
    <definedName name="_263" localSheetId="12">#REF!</definedName>
    <definedName name="_263" localSheetId="13">#REF!</definedName>
    <definedName name="_263" localSheetId="14">#REF!</definedName>
    <definedName name="_263" localSheetId="15">#REF!</definedName>
    <definedName name="_263" localSheetId="16">#REF!</definedName>
    <definedName name="_263" localSheetId="18">#REF!</definedName>
    <definedName name="_263" localSheetId="2">#REF!</definedName>
    <definedName name="_263" localSheetId="19">#REF!</definedName>
    <definedName name="_263" localSheetId="20">#REF!</definedName>
    <definedName name="_263" localSheetId="21">#REF!</definedName>
    <definedName name="_263" localSheetId="22">#REF!</definedName>
    <definedName name="_263" localSheetId="23">#REF!</definedName>
    <definedName name="_263" localSheetId="24">#REF!</definedName>
    <definedName name="_263" localSheetId="4">#REF!</definedName>
    <definedName name="_263" localSheetId="6">#REF!</definedName>
    <definedName name="_263" localSheetId="7">#REF!</definedName>
    <definedName name="_263">#REF!</definedName>
    <definedName name="_265" localSheetId="11">#REF!</definedName>
    <definedName name="_265" localSheetId="12">#REF!</definedName>
    <definedName name="_265" localSheetId="13">#REF!</definedName>
    <definedName name="_265" localSheetId="14">#REF!</definedName>
    <definedName name="_265" localSheetId="15">#REF!</definedName>
    <definedName name="_265" localSheetId="16">#REF!</definedName>
    <definedName name="_265" localSheetId="18">#REF!</definedName>
    <definedName name="_265" localSheetId="2">#REF!</definedName>
    <definedName name="_265" localSheetId="19">#REF!</definedName>
    <definedName name="_265" localSheetId="20">#REF!</definedName>
    <definedName name="_265" localSheetId="21">#REF!</definedName>
    <definedName name="_265" localSheetId="22">#REF!</definedName>
    <definedName name="_265" localSheetId="23">#REF!</definedName>
    <definedName name="_265" localSheetId="24">#REF!</definedName>
    <definedName name="_265" localSheetId="4">#REF!</definedName>
    <definedName name="_265" localSheetId="6">#REF!</definedName>
    <definedName name="_265" localSheetId="7">#REF!</definedName>
    <definedName name="_265">#REF!</definedName>
    <definedName name="_268" localSheetId="11">#REF!</definedName>
    <definedName name="_268" localSheetId="12">#REF!</definedName>
    <definedName name="_268" localSheetId="13">#REF!</definedName>
    <definedName name="_268" localSheetId="14">#REF!</definedName>
    <definedName name="_268" localSheetId="15">#REF!</definedName>
    <definedName name="_268" localSheetId="16">#REF!</definedName>
    <definedName name="_268" localSheetId="18">#REF!</definedName>
    <definedName name="_268" localSheetId="2">#REF!</definedName>
    <definedName name="_268" localSheetId="19">#REF!</definedName>
    <definedName name="_268" localSheetId="20">#REF!</definedName>
    <definedName name="_268" localSheetId="21">#REF!</definedName>
    <definedName name="_268" localSheetId="22">#REF!</definedName>
    <definedName name="_268" localSheetId="23">#REF!</definedName>
    <definedName name="_268" localSheetId="24">#REF!</definedName>
    <definedName name="_268" localSheetId="4">#REF!</definedName>
    <definedName name="_268" localSheetId="6">#REF!</definedName>
    <definedName name="_268" localSheetId="7">#REF!</definedName>
    <definedName name="_268">#REF!</definedName>
    <definedName name="_270" localSheetId="11">#REF!</definedName>
    <definedName name="_270" localSheetId="12">#REF!</definedName>
    <definedName name="_270" localSheetId="13">#REF!</definedName>
    <definedName name="_270" localSheetId="14">#REF!</definedName>
    <definedName name="_270" localSheetId="15">#REF!</definedName>
    <definedName name="_270" localSheetId="16">#REF!</definedName>
    <definedName name="_270" localSheetId="18">#REF!</definedName>
    <definedName name="_270" localSheetId="2">#REF!</definedName>
    <definedName name="_270" localSheetId="19">#REF!</definedName>
    <definedName name="_270" localSheetId="20">#REF!</definedName>
    <definedName name="_270" localSheetId="21">#REF!</definedName>
    <definedName name="_270" localSheetId="22">#REF!</definedName>
    <definedName name="_270" localSheetId="23">#REF!</definedName>
    <definedName name="_270" localSheetId="24">#REF!</definedName>
    <definedName name="_270" localSheetId="4">#REF!</definedName>
    <definedName name="_270" localSheetId="6">#REF!</definedName>
    <definedName name="_270" localSheetId="7">#REF!</definedName>
    <definedName name="_270">#REF!</definedName>
    <definedName name="_272" localSheetId="11">#REF!</definedName>
    <definedName name="_272" localSheetId="12">#REF!</definedName>
    <definedName name="_272" localSheetId="13">#REF!</definedName>
    <definedName name="_272" localSheetId="14">#REF!</definedName>
    <definedName name="_272" localSheetId="15">#REF!</definedName>
    <definedName name="_272" localSheetId="16">#REF!</definedName>
    <definedName name="_272" localSheetId="18">#REF!</definedName>
    <definedName name="_272" localSheetId="2">#REF!</definedName>
    <definedName name="_272" localSheetId="19">#REF!</definedName>
    <definedName name="_272" localSheetId="20">#REF!</definedName>
    <definedName name="_272" localSheetId="21">#REF!</definedName>
    <definedName name="_272" localSheetId="22">#REF!</definedName>
    <definedName name="_272" localSheetId="23">#REF!</definedName>
    <definedName name="_272" localSheetId="24">#REF!</definedName>
    <definedName name="_272" localSheetId="4">#REF!</definedName>
    <definedName name="_272" localSheetId="6">#REF!</definedName>
    <definedName name="_272" localSheetId="7">#REF!</definedName>
    <definedName name="_272">#REF!</definedName>
    <definedName name="_275" localSheetId="11">#REF!</definedName>
    <definedName name="_275" localSheetId="12">#REF!</definedName>
    <definedName name="_275" localSheetId="13">#REF!</definedName>
    <definedName name="_275" localSheetId="14">#REF!</definedName>
    <definedName name="_275" localSheetId="15">#REF!</definedName>
    <definedName name="_275" localSheetId="16">#REF!</definedName>
    <definedName name="_275" localSheetId="18">#REF!</definedName>
    <definedName name="_275" localSheetId="2">#REF!</definedName>
    <definedName name="_275" localSheetId="19">#REF!</definedName>
    <definedName name="_275" localSheetId="20">#REF!</definedName>
    <definedName name="_275" localSheetId="21">#REF!</definedName>
    <definedName name="_275" localSheetId="22">#REF!</definedName>
    <definedName name="_275" localSheetId="23">#REF!</definedName>
    <definedName name="_275" localSheetId="24">#REF!</definedName>
    <definedName name="_275" localSheetId="4">#REF!</definedName>
    <definedName name="_275" localSheetId="6">#REF!</definedName>
    <definedName name="_275" localSheetId="7">#REF!</definedName>
    <definedName name="_275">#REF!</definedName>
    <definedName name="_277" localSheetId="11">#REF!</definedName>
    <definedName name="_277" localSheetId="12">#REF!</definedName>
    <definedName name="_277" localSheetId="13">#REF!</definedName>
    <definedName name="_277" localSheetId="14">#REF!</definedName>
    <definedName name="_277" localSheetId="15">#REF!</definedName>
    <definedName name="_277" localSheetId="16">#REF!</definedName>
    <definedName name="_277" localSheetId="18">#REF!</definedName>
    <definedName name="_277" localSheetId="2">#REF!</definedName>
    <definedName name="_277" localSheetId="19">#REF!</definedName>
    <definedName name="_277" localSheetId="20">#REF!</definedName>
    <definedName name="_277" localSheetId="21">#REF!</definedName>
    <definedName name="_277" localSheetId="22">#REF!</definedName>
    <definedName name="_277" localSheetId="23">#REF!</definedName>
    <definedName name="_277" localSheetId="24">#REF!</definedName>
    <definedName name="_277" localSheetId="4">#REF!</definedName>
    <definedName name="_277" localSheetId="6">#REF!</definedName>
    <definedName name="_277" localSheetId="7">#REF!</definedName>
    <definedName name="_277">#REF!</definedName>
    <definedName name="_279" localSheetId="11">#REF!</definedName>
    <definedName name="_279" localSheetId="12">#REF!</definedName>
    <definedName name="_279" localSheetId="13">#REF!</definedName>
    <definedName name="_279" localSheetId="14">#REF!</definedName>
    <definedName name="_279" localSheetId="15">#REF!</definedName>
    <definedName name="_279" localSheetId="16">#REF!</definedName>
    <definedName name="_279" localSheetId="18">#REF!</definedName>
    <definedName name="_279" localSheetId="2">#REF!</definedName>
    <definedName name="_279" localSheetId="19">#REF!</definedName>
    <definedName name="_279" localSheetId="20">#REF!</definedName>
    <definedName name="_279" localSheetId="21">#REF!</definedName>
    <definedName name="_279" localSheetId="22">#REF!</definedName>
    <definedName name="_279" localSheetId="23">#REF!</definedName>
    <definedName name="_279" localSheetId="24">#REF!</definedName>
    <definedName name="_279" localSheetId="4">#REF!</definedName>
    <definedName name="_279" localSheetId="6">#REF!</definedName>
    <definedName name="_279" localSheetId="7">#REF!</definedName>
    <definedName name="_279">#REF!</definedName>
    <definedName name="_282" localSheetId="11">#REF!</definedName>
    <definedName name="_282" localSheetId="12">#REF!</definedName>
    <definedName name="_282" localSheetId="13">#REF!</definedName>
    <definedName name="_282" localSheetId="14">#REF!</definedName>
    <definedName name="_282" localSheetId="15">#REF!</definedName>
    <definedName name="_282" localSheetId="16">#REF!</definedName>
    <definedName name="_282" localSheetId="18">#REF!</definedName>
    <definedName name="_282" localSheetId="2">#REF!</definedName>
    <definedName name="_282" localSheetId="19">#REF!</definedName>
    <definedName name="_282" localSheetId="20">#REF!</definedName>
    <definedName name="_282" localSheetId="21">#REF!</definedName>
    <definedName name="_282" localSheetId="22">#REF!</definedName>
    <definedName name="_282" localSheetId="23">#REF!</definedName>
    <definedName name="_282" localSheetId="24">#REF!</definedName>
    <definedName name="_282" localSheetId="4">#REF!</definedName>
    <definedName name="_282" localSheetId="6">#REF!</definedName>
    <definedName name="_282" localSheetId="7">#REF!</definedName>
    <definedName name="_282">#REF!</definedName>
    <definedName name="_284" localSheetId="11">#REF!</definedName>
    <definedName name="_284" localSheetId="12">#REF!</definedName>
    <definedName name="_284" localSheetId="13">#REF!</definedName>
    <definedName name="_284" localSheetId="14">#REF!</definedName>
    <definedName name="_284" localSheetId="15">#REF!</definedName>
    <definedName name="_284" localSheetId="16">#REF!</definedName>
    <definedName name="_284" localSheetId="18">#REF!</definedName>
    <definedName name="_284" localSheetId="2">#REF!</definedName>
    <definedName name="_284" localSheetId="19">#REF!</definedName>
    <definedName name="_284" localSheetId="20">#REF!</definedName>
    <definedName name="_284" localSheetId="21">#REF!</definedName>
    <definedName name="_284" localSheetId="22">#REF!</definedName>
    <definedName name="_284" localSheetId="23">#REF!</definedName>
    <definedName name="_284" localSheetId="24">#REF!</definedName>
    <definedName name="_284" localSheetId="4">#REF!</definedName>
    <definedName name="_284" localSheetId="6">#REF!</definedName>
    <definedName name="_284" localSheetId="7">#REF!</definedName>
    <definedName name="_284">#REF!</definedName>
    <definedName name="_286" localSheetId="11">#REF!</definedName>
    <definedName name="_286" localSheetId="12">#REF!</definedName>
    <definedName name="_286" localSheetId="13">#REF!</definedName>
    <definedName name="_286" localSheetId="14">#REF!</definedName>
    <definedName name="_286" localSheetId="15">#REF!</definedName>
    <definedName name="_286" localSheetId="16">#REF!</definedName>
    <definedName name="_286" localSheetId="18">#REF!</definedName>
    <definedName name="_286" localSheetId="2">#REF!</definedName>
    <definedName name="_286" localSheetId="19">#REF!</definedName>
    <definedName name="_286" localSheetId="20">#REF!</definedName>
    <definedName name="_286" localSheetId="21">#REF!</definedName>
    <definedName name="_286" localSheetId="22">#REF!</definedName>
    <definedName name="_286" localSheetId="23">#REF!</definedName>
    <definedName name="_286" localSheetId="24">#REF!</definedName>
    <definedName name="_286" localSheetId="4">#REF!</definedName>
    <definedName name="_286" localSheetId="6">#REF!</definedName>
    <definedName name="_286" localSheetId="7">#REF!</definedName>
    <definedName name="_286">#REF!</definedName>
    <definedName name="_289" localSheetId="11">#REF!</definedName>
    <definedName name="_289" localSheetId="12">#REF!</definedName>
    <definedName name="_289" localSheetId="13">#REF!</definedName>
    <definedName name="_289" localSheetId="14">#REF!</definedName>
    <definedName name="_289" localSheetId="15">#REF!</definedName>
    <definedName name="_289" localSheetId="16">#REF!</definedName>
    <definedName name="_289" localSheetId="18">#REF!</definedName>
    <definedName name="_289" localSheetId="2">#REF!</definedName>
    <definedName name="_289" localSheetId="19">#REF!</definedName>
    <definedName name="_289" localSheetId="20">#REF!</definedName>
    <definedName name="_289" localSheetId="21">#REF!</definedName>
    <definedName name="_289" localSheetId="22">#REF!</definedName>
    <definedName name="_289" localSheetId="23">#REF!</definedName>
    <definedName name="_289" localSheetId="24">#REF!</definedName>
    <definedName name="_289" localSheetId="4">#REF!</definedName>
    <definedName name="_289" localSheetId="6">#REF!</definedName>
    <definedName name="_289" localSheetId="7">#REF!</definedName>
    <definedName name="_289">#REF!</definedName>
    <definedName name="_291" localSheetId="11">#REF!</definedName>
    <definedName name="_291" localSheetId="12">#REF!</definedName>
    <definedName name="_291" localSheetId="13">#REF!</definedName>
    <definedName name="_291" localSheetId="14">#REF!</definedName>
    <definedName name="_291" localSheetId="15">#REF!</definedName>
    <definedName name="_291" localSheetId="16">#REF!</definedName>
    <definedName name="_291" localSheetId="18">#REF!</definedName>
    <definedName name="_291" localSheetId="2">#REF!</definedName>
    <definedName name="_291" localSheetId="19">#REF!</definedName>
    <definedName name="_291" localSheetId="20">#REF!</definedName>
    <definedName name="_291" localSheetId="21">#REF!</definedName>
    <definedName name="_291" localSheetId="22">#REF!</definedName>
    <definedName name="_291" localSheetId="23">#REF!</definedName>
    <definedName name="_291" localSheetId="24">#REF!</definedName>
    <definedName name="_291" localSheetId="4">#REF!</definedName>
    <definedName name="_291" localSheetId="6">#REF!</definedName>
    <definedName name="_291" localSheetId="7">#REF!</definedName>
    <definedName name="_291">#REF!</definedName>
    <definedName name="_293" localSheetId="11">#REF!</definedName>
    <definedName name="_293" localSheetId="12">#REF!</definedName>
    <definedName name="_293" localSheetId="13">#REF!</definedName>
    <definedName name="_293" localSheetId="14">#REF!</definedName>
    <definedName name="_293" localSheetId="15">#REF!</definedName>
    <definedName name="_293" localSheetId="16">#REF!</definedName>
    <definedName name="_293" localSheetId="18">#REF!</definedName>
    <definedName name="_293" localSheetId="2">#REF!</definedName>
    <definedName name="_293" localSheetId="19">#REF!</definedName>
    <definedName name="_293" localSheetId="20">#REF!</definedName>
    <definedName name="_293" localSheetId="21">#REF!</definedName>
    <definedName name="_293" localSheetId="22">#REF!</definedName>
    <definedName name="_293" localSheetId="23">#REF!</definedName>
    <definedName name="_293" localSheetId="24">#REF!</definedName>
    <definedName name="_293" localSheetId="4">#REF!</definedName>
    <definedName name="_293" localSheetId="6">#REF!</definedName>
    <definedName name="_293" localSheetId="7">#REF!</definedName>
    <definedName name="_293">#REF!</definedName>
    <definedName name="_296" localSheetId="11">#REF!</definedName>
    <definedName name="_296" localSheetId="12">#REF!</definedName>
    <definedName name="_296" localSheetId="13">#REF!</definedName>
    <definedName name="_296" localSheetId="14">#REF!</definedName>
    <definedName name="_296" localSheetId="15">#REF!</definedName>
    <definedName name="_296" localSheetId="16">#REF!</definedName>
    <definedName name="_296" localSheetId="18">#REF!</definedName>
    <definedName name="_296" localSheetId="2">#REF!</definedName>
    <definedName name="_296" localSheetId="19">#REF!</definedName>
    <definedName name="_296" localSheetId="20">#REF!</definedName>
    <definedName name="_296" localSheetId="21">#REF!</definedName>
    <definedName name="_296" localSheetId="22">#REF!</definedName>
    <definedName name="_296" localSheetId="23">#REF!</definedName>
    <definedName name="_296" localSheetId="24">#REF!</definedName>
    <definedName name="_296" localSheetId="4">#REF!</definedName>
    <definedName name="_296" localSheetId="6">#REF!</definedName>
    <definedName name="_296" localSheetId="7">#REF!</definedName>
    <definedName name="_296">#REF!</definedName>
    <definedName name="_298" localSheetId="11">#REF!</definedName>
    <definedName name="_298" localSheetId="12">#REF!</definedName>
    <definedName name="_298" localSheetId="13">#REF!</definedName>
    <definedName name="_298" localSheetId="14">#REF!</definedName>
    <definedName name="_298" localSheetId="15">#REF!</definedName>
    <definedName name="_298" localSheetId="16">#REF!</definedName>
    <definedName name="_298" localSheetId="18">#REF!</definedName>
    <definedName name="_298" localSheetId="2">#REF!</definedName>
    <definedName name="_298" localSheetId="19">#REF!</definedName>
    <definedName name="_298" localSheetId="20">#REF!</definedName>
    <definedName name="_298" localSheetId="21">#REF!</definedName>
    <definedName name="_298" localSheetId="22">#REF!</definedName>
    <definedName name="_298" localSheetId="23">#REF!</definedName>
    <definedName name="_298" localSheetId="24">#REF!</definedName>
    <definedName name="_298" localSheetId="4">#REF!</definedName>
    <definedName name="_298" localSheetId="6">#REF!</definedName>
    <definedName name="_298" localSheetId="7">#REF!</definedName>
    <definedName name="_298">#REF!</definedName>
    <definedName name="_300" localSheetId="11">#REF!</definedName>
    <definedName name="_300" localSheetId="12">#REF!</definedName>
    <definedName name="_300" localSheetId="13">#REF!</definedName>
    <definedName name="_300" localSheetId="14">#REF!</definedName>
    <definedName name="_300" localSheetId="15">#REF!</definedName>
    <definedName name="_300" localSheetId="16">#REF!</definedName>
    <definedName name="_300" localSheetId="18">#REF!</definedName>
    <definedName name="_300" localSheetId="2">#REF!</definedName>
    <definedName name="_300" localSheetId="19">#REF!</definedName>
    <definedName name="_300" localSheetId="20">#REF!</definedName>
    <definedName name="_300" localSheetId="21">#REF!</definedName>
    <definedName name="_300" localSheetId="22">#REF!</definedName>
    <definedName name="_300" localSheetId="23">#REF!</definedName>
    <definedName name="_300" localSheetId="24">#REF!</definedName>
    <definedName name="_300" localSheetId="4">#REF!</definedName>
    <definedName name="_300" localSheetId="6">#REF!</definedName>
    <definedName name="_300" localSheetId="7">#REF!</definedName>
    <definedName name="_300">#REF!</definedName>
    <definedName name="_303" localSheetId="11">#REF!</definedName>
    <definedName name="_303" localSheetId="12">#REF!</definedName>
    <definedName name="_303" localSheetId="13">#REF!</definedName>
    <definedName name="_303" localSheetId="14">#REF!</definedName>
    <definedName name="_303" localSheetId="15">#REF!</definedName>
    <definedName name="_303" localSheetId="16">#REF!</definedName>
    <definedName name="_303" localSheetId="18">#REF!</definedName>
    <definedName name="_303" localSheetId="2">#REF!</definedName>
    <definedName name="_303" localSheetId="19">#REF!</definedName>
    <definedName name="_303" localSheetId="20">#REF!</definedName>
    <definedName name="_303" localSheetId="21">#REF!</definedName>
    <definedName name="_303" localSheetId="22">#REF!</definedName>
    <definedName name="_303" localSheetId="23">#REF!</definedName>
    <definedName name="_303" localSheetId="24">#REF!</definedName>
    <definedName name="_303" localSheetId="4">#REF!</definedName>
    <definedName name="_303" localSheetId="6">#REF!</definedName>
    <definedName name="_303" localSheetId="7">#REF!</definedName>
    <definedName name="_303">#REF!</definedName>
    <definedName name="_305" localSheetId="11">#REF!</definedName>
    <definedName name="_305" localSheetId="12">#REF!</definedName>
    <definedName name="_305" localSheetId="13">#REF!</definedName>
    <definedName name="_305" localSheetId="14">#REF!</definedName>
    <definedName name="_305" localSheetId="15">#REF!</definedName>
    <definedName name="_305" localSheetId="16">#REF!</definedName>
    <definedName name="_305" localSheetId="18">#REF!</definedName>
    <definedName name="_305" localSheetId="2">#REF!</definedName>
    <definedName name="_305" localSheetId="19">#REF!</definedName>
    <definedName name="_305" localSheetId="20">#REF!</definedName>
    <definedName name="_305" localSheetId="21">#REF!</definedName>
    <definedName name="_305" localSheetId="22">#REF!</definedName>
    <definedName name="_305" localSheetId="23">#REF!</definedName>
    <definedName name="_305" localSheetId="24">#REF!</definedName>
    <definedName name="_305" localSheetId="4">#REF!</definedName>
    <definedName name="_305" localSheetId="6">#REF!</definedName>
    <definedName name="_305" localSheetId="7">#REF!</definedName>
    <definedName name="_305">#REF!</definedName>
    <definedName name="_307" localSheetId="11">#REF!</definedName>
    <definedName name="_307" localSheetId="12">#REF!</definedName>
    <definedName name="_307" localSheetId="13">#REF!</definedName>
    <definedName name="_307" localSheetId="14">#REF!</definedName>
    <definedName name="_307" localSheetId="15">#REF!</definedName>
    <definedName name="_307" localSheetId="16">#REF!</definedName>
    <definedName name="_307" localSheetId="18">#REF!</definedName>
    <definedName name="_307" localSheetId="2">#REF!</definedName>
    <definedName name="_307" localSheetId="19">#REF!</definedName>
    <definedName name="_307" localSheetId="20">#REF!</definedName>
    <definedName name="_307" localSheetId="21">#REF!</definedName>
    <definedName name="_307" localSheetId="22">#REF!</definedName>
    <definedName name="_307" localSheetId="23">#REF!</definedName>
    <definedName name="_307" localSheetId="24">#REF!</definedName>
    <definedName name="_307" localSheetId="4">#REF!</definedName>
    <definedName name="_307" localSheetId="6">#REF!</definedName>
    <definedName name="_307" localSheetId="7">#REF!</definedName>
    <definedName name="_307">#REF!</definedName>
    <definedName name="_310" localSheetId="11">#REF!</definedName>
    <definedName name="_310" localSheetId="12">#REF!</definedName>
    <definedName name="_310" localSheetId="13">#REF!</definedName>
    <definedName name="_310" localSheetId="14">#REF!</definedName>
    <definedName name="_310" localSheetId="15">#REF!</definedName>
    <definedName name="_310" localSheetId="16">#REF!</definedName>
    <definedName name="_310" localSheetId="18">#REF!</definedName>
    <definedName name="_310" localSheetId="2">#REF!</definedName>
    <definedName name="_310" localSheetId="19">#REF!</definedName>
    <definedName name="_310" localSheetId="20">#REF!</definedName>
    <definedName name="_310" localSheetId="21">#REF!</definedName>
    <definedName name="_310" localSheetId="22">#REF!</definedName>
    <definedName name="_310" localSheetId="23">#REF!</definedName>
    <definedName name="_310" localSheetId="24">#REF!</definedName>
    <definedName name="_310" localSheetId="4">#REF!</definedName>
    <definedName name="_310" localSheetId="6">#REF!</definedName>
    <definedName name="_310" localSheetId="7">#REF!</definedName>
    <definedName name="_310">#REF!</definedName>
    <definedName name="_312" localSheetId="11">#REF!</definedName>
    <definedName name="_312" localSheetId="12">#REF!</definedName>
    <definedName name="_312" localSheetId="13">#REF!</definedName>
    <definedName name="_312" localSheetId="14">#REF!</definedName>
    <definedName name="_312" localSheetId="15">#REF!</definedName>
    <definedName name="_312" localSheetId="16">#REF!</definedName>
    <definedName name="_312" localSheetId="18">#REF!</definedName>
    <definedName name="_312" localSheetId="2">#REF!</definedName>
    <definedName name="_312" localSheetId="19">#REF!</definedName>
    <definedName name="_312" localSheetId="20">#REF!</definedName>
    <definedName name="_312" localSheetId="21">#REF!</definedName>
    <definedName name="_312" localSheetId="22">#REF!</definedName>
    <definedName name="_312" localSheetId="23">#REF!</definedName>
    <definedName name="_312" localSheetId="24">#REF!</definedName>
    <definedName name="_312" localSheetId="4">#REF!</definedName>
    <definedName name="_312" localSheetId="6">#REF!</definedName>
    <definedName name="_312" localSheetId="7">#REF!</definedName>
    <definedName name="_312">#REF!</definedName>
    <definedName name="_314" localSheetId="11">#REF!</definedName>
    <definedName name="_314" localSheetId="12">#REF!</definedName>
    <definedName name="_314" localSheetId="13">#REF!</definedName>
    <definedName name="_314" localSheetId="14">#REF!</definedName>
    <definedName name="_314" localSheetId="15">#REF!</definedName>
    <definedName name="_314" localSheetId="16">#REF!</definedName>
    <definedName name="_314" localSheetId="18">#REF!</definedName>
    <definedName name="_314" localSheetId="2">#REF!</definedName>
    <definedName name="_314" localSheetId="19">#REF!</definedName>
    <definedName name="_314" localSheetId="20">#REF!</definedName>
    <definedName name="_314" localSheetId="21">#REF!</definedName>
    <definedName name="_314" localSheetId="22">#REF!</definedName>
    <definedName name="_314" localSheetId="23">#REF!</definedName>
    <definedName name="_314" localSheetId="24">#REF!</definedName>
    <definedName name="_314" localSheetId="4">#REF!</definedName>
    <definedName name="_314" localSheetId="6">#REF!</definedName>
    <definedName name="_314" localSheetId="7">#REF!</definedName>
    <definedName name="_314">#REF!</definedName>
    <definedName name="_317" localSheetId="11">#REF!</definedName>
    <definedName name="_317" localSheetId="12">#REF!</definedName>
    <definedName name="_317" localSheetId="13">#REF!</definedName>
    <definedName name="_317" localSheetId="14">#REF!</definedName>
    <definedName name="_317" localSheetId="15">#REF!</definedName>
    <definedName name="_317" localSheetId="16">#REF!</definedName>
    <definedName name="_317" localSheetId="18">#REF!</definedName>
    <definedName name="_317" localSheetId="2">#REF!</definedName>
    <definedName name="_317" localSheetId="19">#REF!</definedName>
    <definedName name="_317" localSheetId="20">#REF!</definedName>
    <definedName name="_317" localSheetId="21">#REF!</definedName>
    <definedName name="_317" localSheetId="22">#REF!</definedName>
    <definedName name="_317" localSheetId="23">#REF!</definedName>
    <definedName name="_317" localSheetId="24">#REF!</definedName>
    <definedName name="_317" localSheetId="4">#REF!</definedName>
    <definedName name="_317" localSheetId="6">#REF!</definedName>
    <definedName name="_317" localSheetId="7">#REF!</definedName>
    <definedName name="_317">#REF!</definedName>
    <definedName name="_319" localSheetId="11">#REF!</definedName>
    <definedName name="_319" localSheetId="12">#REF!</definedName>
    <definedName name="_319" localSheetId="13">#REF!</definedName>
    <definedName name="_319" localSheetId="14">#REF!</definedName>
    <definedName name="_319" localSheetId="15">#REF!</definedName>
    <definedName name="_319" localSheetId="16">#REF!</definedName>
    <definedName name="_319" localSheetId="18">#REF!</definedName>
    <definedName name="_319" localSheetId="2">#REF!</definedName>
    <definedName name="_319" localSheetId="19">#REF!</definedName>
    <definedName name="_319" localSheetId="20">#REF!</definedName>
    <definedName name="_319" localSheetId="21">#REF!</definedName>
    <definedName name="_319" localSheetId="22">#REF!</definedName>
    <definedName name="_319" localSheetId="23">#REF!</definedName>
    <definedName name="_319" localSheetId="24">#REF!</definedName>
    <definedName name="_319" localSheetId="4">#REF!</definedName>
    <definedName name="_319" localSheetId="6">#REF!</definedName>
    <definedName name="_319" localSheetId="7">#REF!</definedName>
    <definedName name="_319">#REF!</definedName>
    <definedName name="_321" localSheetId="11">#REF!</definedName>
    <definedName name="_321" localSheetId="12">#REF!</definedName>
    <definedName name="_321" localSheetId="13">#REF!</definedName>
    <definedName name="_321" localSheetId="14">#REF!</definedName>
    <definedName name="_321" localSheetId="15">#REF!</definedName>
    <definedName name="_321" localSheetId="16">#REF!</definedName>
    <definedName name="_321" localSheetId="18">#REF!</definedName>
    <definedName name="_321" localSheetId="2">#REF!</definedName>
    <definedName name="_321" localSheetId="19">#REF!</definedName>
    <definedName name="_321" localSheetId="20">#REF!</definedName>
    <definedName name="_321" localSheetId="21">#REF!</definedName>
    <definedName name="_321" localSheetId="22">#REF!</definedName>
    <definedName name="_321" localSheetId="23">#REF!</definedName>
    <definedName name="_321" localSheetId="24">#REF!</definedName>
    <definedName name="_321" localSheetId="4">#REF!</definedName>
    <definedName name="_321" localSheetId="6">#REF!</definedName>
    <definedName name="_321" localSheetId="7">#REF!</definedName>
    <definedName name="_321">#REF!</definedName>
    <definedName name="_324" localSheetId="11">#REF!</definedName>
    <definedName name="_324" localSheetId="12">#REF!</definedName>
    <definedName name="_324" localSheetId="13">#REF!</definedName>
    <definedName name="_324" localSheetId="14">#REF!</definedName>
    <definedName name="_324" localSheetId="15">#REF!</definedName>
    <definedName name="_324" localSheetId="16">#REF!</definedName>
    <definedName name="_324" localSheetId="18">#REF!</definedName>
    <definedName name="_324" localSheetId="2">#REF!</definedName>
    <definedName name="_324" localSheetId="19">#REF!</definedName>
    <definedName name="_324" localSheetId="20">#REF!</definedName>
    <definedName name="_324" localSheetId="21">#REF!</definedName>
    <definedName name="_324" localSheetId="22">#REF!</definedName>
    <definedName name="_324" localSheetId="23">#REF!</definedName>
    <definedName name="_324" localSheetId="24">#REF!</definedName>
    <definedName name="_324" localSheetId="4">#REF!</definedName>
    <definedName name="_324" localSheetId="6">#REF!</definedName>
    <definedName name="_324" localSheetId="7">#REF!</definedName>
    <definedName name="_324">#REF!</definedName>
    <definedName name="_326" localSheetId="11">#REF!</definedName>
    <definedName name="_326" localSheetId="12">#REF!</definedName>
    <definedName name="_326" localSheetId="13">#REF!</definedName>
    <definedName name="_326" localSheetId="14">#REF!</definedName>
    <definedName name="_326" localSheetId="15">#REF!</definedName>
    <definedName name="_326" localSheetId="16">#REF!</definedName>
    <definedName name="_326" localSheetId="18">#REF!</definedName>
    <definedName name="_326" localSheetId="2">#REF!</definedName>
    <definedName name="_326" localSheetId="19">#REF!</definedName>
    <definedName name="_326" localSheetId="20">#REF!</definedName>
    <definedName name="_326" localSheetId="21">#REF!</definedName>
    <definedName name="_326" localSheetId="22">#REF!</definedName>
    <definedName name="_326" localSheetId="23">#REF!</definedName>
    <definedName name="_326" localSheetId="24">#REF!</definedName>
    <definedName name="_326" localSheetId="4">#REF!</definedName>
    <definedName name="_326" localSheetId="6">#REF!</definedName>
    <definedName name="_326" localSheetId="7">#REF!</definedName>
    <definedName name="_326">#REF!</definedName>
    <definedName name="_328" localSheetId="11">#REF!</definedName>
    <definedName name="_328" localSheetId="12">#REF!</definedName>
    <definedName name="_328" localSheetId="13">#REF!</definedName>
    <definedName name="_328" localSheetId="14">#REF!</definedName>
    <definedName name="_328" localSheetId="15">#REF!</definedName>
    <definedName name="_328" localSheetId="16">#REF!</definedName>
    <definedName name="_328" localSheetId="18">#REF!</definedName>
    <definedName name="_328" localSheetId="2">#REF!</definedName>
    <definedName name="_328" localSheetId="19">#REF!</definedName>
    <definedName name="_328" localSheetId="20">#REF!</definedName>
    <definedName name="_328" localSheetId="21">#REF!</definedName>
    <definedName name="_328" localSheetId="22">#REF!</definedName>
    <definedName name="_328" localSheetId="23">#REF!</definedName>
    <definedName name="_328" localSheetId="24">#REF!</definedName>
    <definedName name="_328" localSheetId="4">#REF!</definedName>
    <definedName name="_328" localSheetId="6">#REF!</definedName>
    <definedName name="_328" localSheetId="7">#REF!</definedName>
    <definedName name="_328">#REF!</definedName>
    <definedName name="_331" localSheetId="11">#REF!</definedName>
    <definedName name="_331" localSheetId="12">#REF!</definedName>
    <definedName name="_331" localSheetId="13">#REF!</definedName>
    <definedName name="_331" localSheetId="14">#REF!</definedName>
    <definedName name="_331" localSheetId="15">#REF!</definedName>
    <definedName name="_331" localSheetId="16">#REF!</definedName>
    <definedName name="_331" localSheetId="18">#REF!</definedName>
    <definedName name="_331" localSheetId="2">#REF!</definedName>
    <definedName name="_331" localSheetId="19">#REF!</definedName>
    <definedName name="_331" localSheetId="20">#REF!</definedName>
    <definedName name="_331" localSheetId="21">#REF!</definedName>
    <definedName name="_331" localSheetId="22">#REF!</definedName>
    <definedName name="_331" localSheetId="23">#REF!</definedName>
    <definedName name="_331" localSheetId="24">#REF!</definedName>
    <definedName name="_331" localSheetId="4">#REF!</definedName>
    <definedName name="_331" localSheetId="6">#REF!</definedName>
    <definedName name="_331" localSheetId="7">#REF!</definedName>
    <definedName name="_331">#REF!</definedName>
    <definedName name="_333" localSheetId="11">#REF!</definedName>
    <definedName name="_333" localSheetId="12">#REF!</definedName>
    <definedName name="_333" localSheetId="13">#REF!</definedName>
    <definedName name="_333" localSheetId="14">#REF!</definedName>
    <definedName name="_333" localSheetId="15">#REF!</definedName>
    <definedName name="_333" localSheetId="16">#REF!</definedName>
    <definedName name="_333" localSheetId="18">#REF!</definedName>
    <definedName name="_333" localSheetId="2">#REF!</definedName>
    <definedName name="_333" localSheetId="19">#REF!</definedName>
    <definedName name="_333" localSheetId="20">#REF!</definedName>
    <definedName name="_333" localSheetId="21">#REF!</definedName>
    <definedName name="_333" localSheetId="22">#REF!</definedName>
    <definedName name="_333" localSheetId="23">#REF!</definedName>
    <definedName name="_333" localSheetId="24">#REF!</definedName>
    <definedName name="_333" localSheetId="4">#REF!</definedName>
    <definedName name="_333" localSheetId="6">#REF!</definedName>
    <definedName name="_333" localSheetId="7">#REF!</definedName>
    <definedName name="_333">#REF!</definedName>
    <definedName name="_335" localSheetId="11">#REF!</definedName>
    <definedName name="_335" localSheetId="12">#REF!</definedName>
    <definedName name="_335" localSheetId="13">#REF!</definedName>
    <definedName name="_335" localSheetId="14">#REF!</definedName>
    <definedName name="_335" localSheetId="15">#REF!</definedName>
    <definedName name="_335" localSheetId="16">#REF!</definedName>
    <definedName name="_335" localSheetId="18">#REF!</definedName>
    <definedName name="_335" localSheetId="2">#REF!</definedName>
    <definedName name="_335" localSheetId="19">#REF!</definedName>
    <definedName name="_335" localSheetId="20">#REF!</definedName>
    <definedName name="_335" localSheetId="21">#REF!</definedName>
    <definedName name="_335" localSheetId="22">#REF!</definedName>
    <definedName name="_335" localSheetId="23">#REF!</definedName>
    <definedName name="_335" localSheetId="24">#REF!</definedName>
    <definedName name="_335" localSheetId="4">#REF!</definedName>
    <definedName name="_335" localSheetId="6">#REF!</definedName>
    <definedName name="_335" localSheetId="7">#REF!</definedName>
    <definedName name="_335">#REF!</definedName>
    <definedName name="_338" localSheetId="11">#REF!</definedName>
    <definedName name="_338" localSheetId="12">#REF!</definedName>
    <definedName name="_338" localSheetId="13">#REF!</definedName>
    <definedName name="_338" localSheetId="14">#REF!</definedName>
    <definedName name="_338" localSheetId="15">#REF!</definedName>
    <definedName name="_338" localSheetId="16">#REF!</definedName>
    <definedName name="_338" localSheetId="18">#REF!</definedName>
    <definedName name="_338" localSheetId="2">#REF!</definedName>
    <definedName name="_338" localSheetId="19">#REF!</definedName>
    <definedName name="_338" localSheetId="20">#REF!</definedName>
    <definedName name="_338" localSheetId="21">#REF!</definedName>
    <definedName name="_338" localSheetId="22">#REF!</definedName>
    <definedName name="_338" localSheetId="23">#REF!</definedName>
    <definedName name="_338" localSheetId="24">#REF!</definedName>
    <definedName name="_338" localSheetId="4">#REF!</definedName>
    <definedName name="_338" localSheetId="6">#REF!</definedName>
    <definedName name="_338" localSheetId="7">#REF!</definedName>
    <definedName name="_338">#REF!</definedName>
    <definedName name="_340" localSheetId="11">#REF!</definedName>
    <definedName name="_340" localSheetId="12">#REF!</definedName>
    <definedName name="_340" localSheetId="13">#REF!</definedName>
    <definedName name="_340" localSheetId="14">#REF!</definedName>
    <definedName name="_340" localSheetId="15">#REF!</definedName>
    <definedName name="_340" localSheetId="16">#REF!</definedName>
    <definedName name="_340" localSheetId="18">#REF!</definedName>
    <definedName name="_340" localSheetId="2">#REF!</definedName>
    <definedName name="_340" localSheetId="19">#REF!</definedName>
    <definedName name="_340" localSheetId="20">#REF!</definedName>
    <definedName name="_340" localSheetId="21">#REF!</definedName>
    <definedName name="_340" localSheetId="22">#REF!</definedName>
    <definedName name="_340" localSheetId="23">#REF!</definedName>
    <definedName name="_340" localSheetId="24">#REF!</definedName>
    <definedName name="_340" localSheetId="4">#REF!</definedName>
    <definedName name="_340" localSheetId="6">#REF!</definedName>
    <definedName name="_340" localSheetId="7">#REF!</definedName>
    <definedName name="_340">#REF!</definedName>
    <definedName name="_342" localSheetId="11">#REF!</definedName>
    <definedName name="_342" localSheetId="12">#REF!</definedName>
    <definedName name="_342" localSheetId="13">#REF!</definedName>
    <definedName name="_342" localSheetId="14">#REF!</definedName>
    <definedName name="_342" localSheetId="15">#REF!</definedName>
    <definedName name="_342" localSheetId="16">#REF!</definedName>
    <definedName name="_342" localSheetId="18">#REF!</definedName>
    <definedName name="_342" localSheetId="2">#REF!</definedName>
    <definedName name="_342" localSheetId="19">#REF!</definedName>
    <definedName name="_342" localSheetId="20">#REF!</definedName>
    <definedName name="_342" localSheetId="21">#REF!</definedName>
    <definedName name="_342" localSheetId="22">#REF!</definedName>
    <definedName name="_342" localSheetId="23">#REF!</definedName>
    <definedName name="_342" localSheetId="24">#REF!</definedName>
    <definedName name="_342" localSheetId="4">#REF!</definedName>
    <definedName name="_342" localSheetId="6">#REF!</definedName>
    <definedName name="_342" localSheetId="7">#REF!</definedName>
    <definedName name="_342">#REF!</definedName>
    <definedName name="_345" localSheetId="11">#REF!</definedName>
    <definedName name="_345" localSheetId="12">#REF!</definedName>
    <definedName name="_345" localSheetId="13">#REF!</definedName>
    <definedName name="_345" localSheetId="14">#REF!</definedName>
    <definedName name="_345" localSheetId="15">#REF!</definedName>
    <definedName name="_345" localSheetId="16">#REF!</definedName>
    <definedName name="_345" localSheetId="18">#REF!</definedName>
    <definedName name="_345" localSheetId="2">#REF!</definedName>
    <definedName name="_345" localSheetId="19">#REF!</definedName>
    <definedName name="_345" localSheetId="20">#REF!</definedName>
    <definedName name="_345" localSheetId="21">#REF!</definedName>
    <definedName name="_345" localSheetId="22">#REF!</definedName>
    <definedName name="_345" localSheetId="23">#REF!</definedName>
    <definedName name="_345" localSheetId="24">#REF!</definedName>
    <definedName name="_345" localSheetId="4">#REF!</definedName>
    <definedName name="_345" localSheetId="6">#REF!</definedName>
    <definedName name="_345" localSheetId="7">#REF!</definedName>
    <definedName name="_345">#REF!</definedName>
    <definedName name="_347" localSheetId="11">#REF!</definedName>
    <definedName name="_347" localSheetId="12">#REF!</definedName>
    <definedName name="_347" localSheetId="13">#REF!</definedName>
    <definedName name="_347" localSheetId="14">#REF!</definedName>
    <definedName name="_347" localSheetId="15">#REF!</definedName>
    <definedName name="_347" localSheetId="16">#REF!</definedName>
    <definedName name="_347" localSheetId="18">#REF!</definedName>
    <definedName name="_347" localSheetId="2">#REF!</definedName>
    <definedName name="_347" localSheetId="19">#REF!</definedName>
    <definedName name="_347" localSheetId="20">#REF!</definedName>
    <definedName name="_347" localSheetId="21">#REF!</definedName>
    <definedName name="_347" localSheetId="22">#REF!</definedName>
    <definedName name="_347" localSheetId="23">#REF!</definedName>
    <definedName name="_347" localSheetId="24">#REF!</definedName>
    <definedName name="_347" localSheetId="4">#REF!</definedName>
    <definedName name="_347" localSheetId="6">#REF!</definedName>
    <definedName name="_347" localSheetId="7">#REF!</definedName>
    <definedName name="_347">#REF!</definedName>
    <definedName name="_349" localSheetId="11">#REF!</definedName>
    <definedName name="_349" localSheetId="12">#REF!</definedName>
    <definedName name="_349" localSheetId="13">#REF!</definedName>
    <definedName name="_349" localSheetId="14">#REF!</definedName>
    <definedName name="_349" localSheetId="15">#REF!</definedName>
    <definedName name="_349" localSheetId="16">#REF!</definedName>
    <definedName name="_349" localSheetId="18">#REF!</definedName>
    <definedName name="_349" localSheetId="2">#REF!</definedName>
    <definedName name="_349" localSheetId="19">#REF!</definedName>
    <definedName name="_349" localSheetId="20">#REF!</definedName>
    <definedName name="_349" localSheetId="21">#REF!</definedName>
    <definedName name="_349" localSheetId="22">#REF!</definedName>
    <definedName name="_349" localSheetId="23">#REF!</definedName>
    <definedName name="_349" localSheetId="24">#REF!</definedName>
    <definedName name="_349" localSheetId="4">#REF!</definedName>
    <definedName name="_349" localSheetId="6">#REF!</definedName>
    <definedName name="_349" localSheetId="7">#REF!</definedName>
    <definedName name="_349">#REF!</definedName>
    <definedName name="_352" localSheetId="11">#REF!</definedName>
    <definedName name="_352" localSheetId="12">#REF!</definedName>
    <definedName name="_352" localSheetId="13">#REF!</definedName>
    <definedName name="_352" localSheetId="14">#REF!</definedName>
    <definedName name="_352" localSheetId="15">#REF!</definedName>
    <definedName name="_352" localSheetId="16">#REF!</definedName>
    <definedName name="_352" localSheetId="18">#REF!</definedName>
    <definedName name="_352" localSheetId="2">#REF!</definedName>
    <definedName name="_352" localSheetId="19">#REF!</definedName>
    <definedName name="_352" localSheetId="20">#REF!</definedName>
    <definedName name="_352" localSheetId="21">#REF!</definedName>
    <definedName name="_352" localSheetId="22">#REF!</definedName>
    <definedName name="_352" localSheetId="23">#REF!</definedName>
    <definedName name="_352" localSheetId="24">#REF!</definedName>
    <definedName name="_352" localSheetId="4">#REF!</definedName>
    <definedName name="_352" localSheetId="6">#REF!</definedName>
    <definedName name="_352" localSheetId="7">#REF!</definedName>
    <definedName name="_352">#REF!</definedName>
    <definedName name="_354" localSheetId="11">#REF!</definedName>
    <definedName name="_354" localSheetId="12">#REF!</definedName>
    <definedName name="_354" localSheetId="13">#REF!</definedName>
    <definedName name="_354" localSheetId="14">#REF!</definedName>
    <definedName name="_354" localSheetId="15">#REF!</definedName>
    <definedName name="_354" localSheetId="16">#REF!</definedName>
    <definedName name="_354" localSheetId="18">#REF!</definedName>
    <definedName name="_354" localSheetId="2">#REF!</definedName>
    <definedName name="_354" localSheetId="19">#REF!</definedName>
    <definedName name="_354" localSheetId="20">#REF!</definedName>
    <definedName name="_354" localSheetId="21">#REF!</definedName>
    <definedName name="_354" localSheetId="22">#REF!</definedName>
    <definedName name="_354" localSheetId="23">#REF!</definedName>
    <definedName name="_354" localSheetId="24">#REF!</definedName>
    <definedName name="_354" localSheetId="4">#REF!</definedName>
    <definedName name="_354" localSheetId="6">#REF!</definedName>
    <definedName name="_354" localSheetId="7">#REF!</definedName>
    <definedName name="_354">#REF!</definedName>
    <definedName name="_356" localSheetId="11">#REF!</definedName>
    <definedName name="_356" localSheetId="12">#REF!</definedName>
    <definedName name="_356" localSheetId="13">#REF!</definedName>
    <definedName name="_356" localSheetId="14">#REF!</definedName>
    <definedName name="_356" localSheetId="15">#REF!</definedName>
    <definedName name="_356" localSheetId="16">#REF!</definedName>
    <definedName name="_356" localSheetId="18">#REF!</definedName>
    <definedName name="_356" localSheetId="2">#REF!</definedName>
    <definedName name="_356" localSheetId="19">#REF!</definedName>
    <definedName name="_356" localSheetId="20">#REF!</definedName>
    <definedName name="_356" localSheetId="21">#REF!</definedName>
    <definedName name="_356" localSheetId="22">#REF!</definedName>
    <definedName name="_356" localSheetId="23">#REF!</definedName>
    <definedName name="_356" localSheetId="24">#REF!</definedName>
    <definedName name="_356" localSheetId="4">#REF!</definedName>
    <definedName name="_356" localSheetId="6">#REF!</definedName>
    <definedName name="_356" localSheetId="7">#REF!</definedName>
    <definedName name="_356">#REF!</definedName>
    <definedName name="_359" localSheetId="11">#REF!</definedName>
    <definedName name="_359" localSheetId="12">#REF!</definedName>
    <definedName name="_359" localSheetId="13">#REF!</definedName>
    <definedName name="_359" localSheetId="14">#REF!</definedName>
    <definedName name="_359" localSheetId="15">#REF!</definedName>
    <definedName name="_359" localSheetId="16">#REF!</definedName>
    <definedName name="_359" localSheetId="18">#REF!</definedName>
    <definedName name="_359" localSheetId="2">#REF!</definedName>
    <definedName name="_359" localSheetId="19">#REF!</definedName>
    <definedName name="_359" localSheetId="20">#REF!</definedName>
    <definedName name="_359" localSheetId="21">#REF!</definedName>
    <definedName name="_359" localSheetId="22">#REF!</definedName>
    <definedName name="_359" localSheetId="23">#REF!</definedName>
    <definedName name="_359" localSheetId="24">#REF!</definedName>
    <definedName name="_359" localSheetId="4">#REF!</definedName>
    <definedName name="_359" localSheetId="6">#REF!</definedName>
    <definedName name="_359" localSheetId="7">#REF!</definedName>
    <definedName name="_359">#REF!</definedName>
    <definedName name="_361" localSheetId="11">#REF!</definedName>
    <definedName name="_361" localSheetId="12">#REF!</definedName>
    <definedName name="_361" localSheetId="13">#REF!</definedName>
    <definedName name="_361" localSheetId="14">#REF!</definedName>
    <definedName name="_361" localSheetId="15">#REF!</definedName>
    <definedName name="_361" localSheetId="16">#REF!</definedName>
    <definedName name="_361" localSheetId="18">#REF!</definedName>
    <definedName name="_361" localSheetId="2">#REF!</definedName>
    <definedName name="_361" localSheetId="19">#REF!</definedName>
    <definedName name="_361" localSheetId="20">#REF!</definedName>
    <definedName name="_361" localSheetId="21">#REF!</definedName>
    <definedName name="_361" localSheetId="22">#REF!</definedName>
    <definedName name="_361" localSheetId="23">#REF!</definedName>
    <definedName name="_361" localSheetId="24">#REF!</definedName>
    <definedName name="_361" localSheetId="4">#REF!</definedName>
    <definedName name="_361" localSheetId="6">#REF!</definedName>
    <definedName name="_361" localSheetId="7">#REF!</definedName>
    <definedName name="_361">#REF!</definedName>
    <definedName name="_363" localSheetId="11">#REF!</definedName>
    <definedName name="_363" localSheetId="12">#REF!</definedName>
    <definedName name="_363" localSheetId="13">#REF!</definedName>
    <definedName name="_363" localSheetId="14">#REF!</definedName>
    <definedName name="_363" localSheetId="15">#REF!</definedName>
    <definedName name="_363" localSheetId="16">#REF!</definedName>
    <definedName name="_363" localSheetId="18">#REF!</definedName>
    <definedName name="_363" localSheetId="2">#REF!</definedName>
    <definedName name="_363" localSheetId="19">#REF!</definedName>
    <definedName name="_363" localSheetId="20">#REF!</definedName>
    <definedName name="_363" localSheetId="21">#REF!</definedName>
    <definedName name="_363" localSheetId="22">#REF!</definedName>
    <definedName name="_363" localSheetId="23">#REF!</definedName>
    <definedName name="_363" localSheetId="24">#REF!</definedName>
    <definedName name="_363" localSheetId="4">#REF!</definedName>
    <definedName name="_363" localSheetId="6">#REF!</definedName>
    <definedName name="_363" localSheetId="7">#REF!</definedName>
    <definedName name="_363">#REF!</definedName>
    <definedName name="_366" localSheetId="11">#REF!</definedName>
    <definedName name="_366" localSheetId="12">#REF!</definedName>
    <definedName name="_366" localSheetId="13">#REF!</definedName>
    <definedName name="_366" localSheetId="14">#REF!</definedName>
    <definedName name="_366" localSheetId="15">#REF!</definedName>
    <definedName name="_366" localSheetId="16">#REF!</definedName>
    <definedName name="_366" localSheetId="18">#REF!</definedName>
    <definedName name="_366" localSheetId="2">#REF!</definedName>
    <definedName name="_366" localSheetId="19">#REF!</definedName>
    <definedName name="_366" localSheetId="20">#REF!</definedName>
    <definedName name="_366" localSheetId="21">#REF!</definedName>
    <definedName name="_366" localSheetId="22">#REF!</definedName>
    <definedName name="_366" localSheetId="23">#REF!</definedName>
    <definedName name="_366" localSheetId="24">#REF!</definedName>
    <definedName name="_366" localSheetId="4">#REF!</definedName>
    <definedName name="_366" localSheetId="6">#REF!</definedName>
    <definedName name="_366" localSheetId="7">#REF!</definedName>
    <definedName name="_366">#REF!</definedName>
    <definedName name="_368" localSheetId="11">#REF!</definedName>
    <definedName name="_368" localSheetId="12">#REF!</definedName>
    <definedName name="_368" localSheetId="13">#REF!</definedName>
    <definedName name="_368" localSheetId="14">#REF!</definedName>
    <definedName name="_368" localSheetId="15">#REF!</definedName>
    <definedName name="_368" localSheetId="16">#REF!</definedName>
    <definedName name="_368" localSheetId="18">#REF!</definedName>
    <definedName name="_368" localSheetId="2">#REF!</definedName>
    <definedName name="_368" localSheetId="19">#REF!</definedName>
    <definedName name="_368" localSheetId="20">#REF!</definedName>
    <definedName name="_368" localSheetId="21">#REF!</definedName>
    <definedName name="_368" localSheetId="22">#REF!</definedName>
    <definedName name="_368" localSheetId="23">#REF!</definedName>
    <definedName name="_368" localSheetId="24">#REF!</definedName>
    <definedName name="_368" localSheetId="4">#REF!</definedName>
    <definedName name="_368" localSheetId="6">#REF!</definedName>
    <definedName name="_368" localSheetId="7">#REF!</definedName>
    <definedName name="_368">#REF!</definedName>
    <definedName name="_370" localSheetId="11">#REF!</definedName>
    <definedName name="_370" localSheetId="12">#REF!</definedName>
    <definedName name="_370" localSheetId="13">#REF!</definedName>
    <definedName name="_370" localSheetId="14">#REF!</definedName>
    <definedName name="_370" localSheetId="15">#REF!</definedName>
    <definedName name="_370" localSheetId="16">#REF!</definedName>
    <definedName name="_370" localSheetId="18">#REF!</definedName>
    <definedName name="_370" localSheetId="2">#REF!</definedName>
    <definedName name="_370" localSheetId="19">#REF!</definedName>
    <definedName name="_370" localSheetId="20">#REF!</definedName>
    <definedName name="_370" localSheetId="21">#REF!</definedName>
    <definedName name="_370" localSheetId="22">#REF!</definedName>
    <definedName name="_370" localSheetId="23">#REF!</definedName>
    <definedName name="_370" localSheetId="24">#REF!</definedName>
    <definedName name="_370" localSheetId="4">#REF!</definedName>
    <definedName name="_370" localSheetId="6">#REF!</definedName>
    <definedName name="_370" localSheetId="7">#REF!</definedName>
    <definedName name="_370">#REF!</definedName>
    <definedName name="_373" localSheetId="11">#REF!</definedName>
    <definedName name="_373" localSheetId="12">#REF!</definedName>
    <definedName name="_373" localSheetId="13">#REF!</definedName>
    <definedName name="_373" localSheetId="14">#REF!</definedName>
    <definedName name="_373" localSheetId="15">#REF!</definedName>
    <definedName name="_373" localSheetId="16">#REF!</definedName>
    <definedName name="_373" localSheetId="18">#REF!</definedName>
    <definedName name="_373" localSheetId="2">#REF!</definedName>
    <definedName name="_373" localSheetId="19">#REF!</definedName>
    <definedName name="_373" localSheetId="20">#REF!</definedName>
    <definedName name="_373" localSheetId="21">#REF!</definedName>
    <definedName name="_373" localSheetId="22">#REF!</definedName>
    <definedName name="_373" localSheetId="23">#REF!</definedName>
    <definedName name="_373" localSheetId="24">#REF!</definedName>
    <definedName name="_373" localSheetId="4">#REF!</definedName>
    <definedName name="_373" localSheetId="6">#REF!</definedName>
    <definedName name="_373" localSheetId="7">#REF!</definedName>
    <definedName name="_373">#REF!</definedName>
    <definedName name="_375" localSheetId="11">#REF!</definedName>
    <definedName name="_375" localSheetId="12">#REF!</definedName>
    <definedName name="_375" localSheetId="13">#REF!</definedName>
    <definedName name="_375" localSheetId="14">#REF!</definedName>
    <definedName name="_375" localSheetId="15">#REF!</definedName>
    <definedName name="_375" localSheetId="16">#REF!</definedName>
    <definedName name="_375" localSheetId="18">#REF!</definedName>
    <definedName name="_375" localSheetId="2">#REF!</definedName>
    <definedName name="_375" localSheetId="19">#REF!</definedName>
    <definedName name="_375" localSheetId="20">#REF!</definedName>
    <definedName name="_375" localSheetId="21">#REF!</definedName>
    <definedName name="_375" localSheetId="22">#REF!</definedName>
    <definedName name="_375" localSheetId="23">#REF!</definedName>
    <definedName name="_375" localSheetId="24">#REF!</definedName>
    <definedName name="_375" localSheetId="4">#REF!</definedName>
    <definedName name="_375" localSheetId="6">#REF!</definedName>
    <definedName name="_375" localSheetId="7">#REF!</definedName>
    <definedName name="_375">#REF!</definedName>
    <definedName name="_377" localSheetId="11">#REF!</definedName>
    <definedName name="_377" localSheetId="12">#REF!</definedName>
    <definedName name="_377" localSheetId="13">#REF!</definedName>
    <definedName name="_377" localSheetId="14">#REF!</definedName>
    <definedName name="_377" localSheetId="15">#REF!</definedName>
    <definedName name="_377" localSheetId="16">#REF!</definedName>
    <definedName name="_377" localSheetId="18">#REF!</definedName>
    <definedName name="_377" localSheetId="2">#REF!</definedName>
    <definedName name="_377" localSheetId="19">#REF!</definedName>
    <definedName name="_377" localSheetId="20">#REF!</definedName>
    <definedName name="_377" localSheetId="21">#REF!</definedName>
    <definedName name="_377" localSheetId="22">#REF!</definedName>
    <definedName name="_377" localSheetId="23">#REF!</definedName>
    <definedName name="_377" localSheetId="24">#REF!</definedName>
    <definedName name="_377" localSheetId="4">#REF!</definedName>
    <definedName name="_377" localSheetId="6">#REF!</definedName>
    <definedName name="_377" localSheetId="7">#REF!</definedName>
    <definedName name="_377">#REF!</definedName>
    <definedName name="_380" localSheetId="11">#REF!</definedName>
    <definedName name="_380" localSheetId="12">#REF!</definedName>
    <definedName name="_380" localSheetId="13">#REF!</definedName>
    <definedName name="_380" localSheetId="14">#REF!</definedName>
    <definedName name="_380" localSheetId="15">#REF!</definedName>
    <definedName name="_380" localSheetId="16">#REF!</definedName>
    <definedName name="_380" localSheetId="18">#REF!</definedName>
    <definedName name="_380" localSheetId="2">#REF!</definedName>
    <definedName name="_380" localSheetId="19">#REF!</definedName>
    <definedName name="_380" localSheetId="20">#REF!</definedName>
    <definedName name="_380" localSheetId="21">#REF!</definedName>
    <definedName name="_380" localSheetId="22">#REF!</definedName>
    <definedName name="_380" localSheetId="23">#REF!</definedName>
    <definedName name="_380" localSheetId="24">#REF!</definedName>
    <definedName name="_380" localSheetId="4">#REF!</definedName>
    <definedName name="_380" localSheetId="6">#REF!</definedName>
    <definedName name="_380" localSheetId="7">#REF!</definedName>
    <definedName name="_380">#REF!</definedName>
    <definedName name="_382" localSheetId="11">#REF!</definedName>
    <definedName name="_382" localSheetId="12">#REF!</definedName>
    <definedName name="_382" localSheetId="13">#REF!</definedName>
    <definedName name="_382" localSheetId="14">#REF!</definedName>
    <definedName name="_382" localSheetId="15">#REF!</definedName>
    <definedName name="_382" localSheetId="16">#REF!</definedName>
    <definedName name="_382" localSheetId="18">#REF!</definedName>
    <definedName name="_382" localSheetId="2">#REF!</definedName>
    <definedName name="_382" localSheetId="19">#REF!</definedName>
    <definedName name="_382" localSheetId="20">#REF!</definedName>
    <definedName name="_382" localSheetId="21">#REF!</definedName>
    <definedName name="_382" localSheetId="22">#REF!</definedName>
    <definedName name="_382" localSheetId="23">#REF!</definedName>
    <definedName name="_382" localSheetId="24">#REF!</definedName>
    <definedName name="_382" localSheetId="4">#REF!</definedName>
    <definedName name="_382" localSheetId="6">#REF!</definedName>
    <definedName name="_382" localSheetId="7">#REF!</definedName>
    <definedName name="_382">#REF!</definedName>
    <definedName name="_384" localSheetId="11">#REF!</definedName>
    <definedName name="_384" localSheetId="12">#REF!</definedName>
    <definedName name="_384" localSheetId="13">#REF!</definedName>
    <definedName name="_384" localSheetId="14">#REF!</definedName>
    <definedName name="_384" localSheetId="15">#REF!</definedName>
    <definedName name="_384" localSheetId="16">#REF!</definedName>
    <definedName name="_384" localSheetId="18">#REF!</definedName>
    <definedName name="_384" localSheetId="2">#REF!</definedName>
    <definedName name="_384" localSheetId="19">#REF!</definedName>
    <definedName name="_384" localSheetId="20">#REF!</definedName>
    <definedName name="_384" localSheetId="21">#REF!</definedName>
    <definedName name="_384" localSheetId="22">#REF!</definedName>
    <definedName name="_384" localSheetId="23">#REF!</definedName>
    <definedName name="_384" localSheetId="24">#REF!</definedName>
    <definedName name="_384" localSheetId="4">#REF!</definedName>
    <definedName name="_384" localSheetId="6">#REF!</definedName>
    <definedName name="_384" localSheetId="7">#REF!</definedName>
    <definedName name="_384">#REF!</definedName>
    <definedName name="_387" localSheetId="11">#REF!</definedName>
    <definedName name="_387" localSheetId="12">#REF!</definedName>
    <definedName name="_387" localSheetId="13">#REF!</definedName>
    <definedName name="_387" localSheetId="14">#REF!</definedName>
    <definedName name="_387" localSheetId="15">#REF!</definedName>
    <definedName name="_387" localSheetId="16">#REF!</definedName>
    <definedName name="_387" localSheetId="18">#REF!</definedName>
    <definedName name="_387" localSheetId="2">#REF!</definedName>
    <definedName name="_387" localSheetId="19">#REF!</definedName>
    <definedName name="_387" localSheetId="20">#REF!</definedName>
    <definedName name="_387" localSheetId="21">#REF!</definedName>
    <definedName name="_387" localSheetId="22">#REF!</definedName>
    <definedName name="_387" localSheetId="23">#REF!</definedName>
    <definedName name="_387" localSheetId="24">#REF!</definedName>
    <definedName name="_387" localSheetId="4">#REF!</definedName>
    <definedName name="_387" localSheetId="6">#REF!</definedName>
    <definedName name="_387" localSheetId="7">#REF!</definedName>
    <definedName name="_387">#REF!</definedName>
    <definedName name="_389" localSheetId="11">#REF!</definedName>
    <definedName name="_389" localSheetId="12">#REF!</definedName>
    <definedName name="_389" localSheetId="13">#REF!</definedName>
    <definedName name="_389" localSheetId="14">#REF!</definedName>
    <definedName name="_389" localSheetId="15">#REF!</definedName>
    <definedName name="_389" localSheetId="16">#REF!</definedName>
    <definedName name="_389" localSheetId="18">#REF!</definedName>
    <definedName name="_389" localSheetId="2">#REF!</definedName>
    <definedName name="_389" localSheetId="19">#REF!</definedName>
    <definedName name="_389" localSheetId="20">#REF!</definedName>
    <definedName name="_389" localSheetId="21">#REF!</definedName>
    <definedName name="_389" localSheetId="22">#REF!</definedName>
    <definedName name="_389" localSheetId="23">#REF!</definedName>
    <definedName name="_389" localSheetId="24">#REF!</definedName>
    <definedName name="_389" localSheetId="4">#REF!</definedName>
    <definedName name="_389" localSheetId="6">#REF!</definedName>
    <definedName name="_389" localSheetId="7">#REF!</definedName>
    <definedName name="_389">#REF!</definedName>
    <definedName name="_391" localSheetId="11">#REF!</definedName>
    <definedName name="_391" localSheetId="12">#REF!</definedName>
    <definedName name="_391" localSheetId="13">#REF!</definedName>
    <definedName name="_391" localSheetId="14">#REF!</definedName>
    <definedName name="_391" localSheetId="15">#REF!</definedName>
    <definedName name="_391" localSheetId="16">#REF!</definedName>
    <definedName name="_391" localSheetId="18">#REF!</definedName>
    <definedName name="_391" localSheetId="2">#REF!</definedName>
    <definedName name="_391" localSheetId="19">#REF!</definedName>
    <definedName name="_391" localSheetId="20">#REF!</definedName>
    <definedName name="_391" localSheetId="21">#REF!</definedName>
    <definedName name="_391" localSheetId="22">#REF!</definedName>
    <definedName name="_391" localSheetId="23">#REF!</definedName>
    <definedName name="_391" localSheetId="24">#REF!</definedName>
    <definedName name="_391" localSheetId="4">#REF!</definedName>
    <definedName name="_391" localSheetId="6">#REF!</definedName>
    <definedName name="_391" localSheetId="7">#REF!</definedName>
    <definedName name="_391">#REF!</definedName>
    <definedName name="_AUK_Dampf_BOP">[4]DefVertrieb!$G$25</definedName>
    <definedName name="_AUK_Dampf_TS">[4]DefVertrieb!$G$24</definedName>
    <definedName name="_AUK_Gas_BOP">[4]DefVertrieb!$G$23</definedName>
    <definedName name="_AUK_Gas_TS">[4]DefVertrieb!$G$22</definedName>
    <definedName name="_cpc10" localSheetId="11">#REF!</definedName>
    <definedName name="_cpc10" localSheetId="12">#REF!</definedName>
    <definedName name="_cpc10" localSheetId="13">#REF!</definedName>
    <definedName name="_cpc10" localSheetId="14">#REF!</definedName>
    <definedName name="_cpc10" localSheetId="15">#REF!</definedName>
    <definedName name="_cpc10" localSheetId="16">#REF!</definedName>
    <definedName name="_cpc10" localSheetId="18">#REF!</definedName>
    <definedName name="_cpc10" localSheetId="2">#REF!</definedName>
    <definedName name="_cpc10" localSheetId="19">#REF!</definedName>
    <definedName name="_cpc10" localSheetId="20">#REF!</definedName>
    <definedName name="_cpc10" localSheetId="21">#REF!</definedName>
    <definedName name="_cpc10" localSheetId="22">#REF!</definedName>
    <definedName name="_cpc10" localSheetId="23">#REF!</definedName>
    <definedName name="_cpc10" localSheetId="24">#REF!</definedName>
    <definedName name="_cpc10" localSheetId="4">#REF!</definedName>
    <definedName name="_cpc10" localSheetId="6">#REF!</definedName>
    <definedName name="_cpc10" localSheetId="7">#REF!</definedName>
    <definedName name="_cpc10">#REF!</definedName>
    <definedName name="_DAT1" localSheetId="11">'[1]Liquid MF'!#REF!</definedName>
    <definedName name="_DAT1" localSheetId="12">'[1]Liquid MF'!#REF!</definedName>
    <definedName name="_DAT1" localSheetId="13">'[1]Liquid MF'!#REF!</definedName>
    <definedName name="_DAT1" localSheetId="14">'[1]Liquid MF'!#REF!</definedName>
    <definedName name="_DAT1" localSheetId="15">'[1]Liquid MF'!#REF!</definedName>
    <definedName name="_DAT1" localSheetId="16">'[1]Liquid MF'!#REF!</definedName>
    <definedName name="_DAT1" localSheetId="18">'[1]Liquid MF'!#REF!</definedName>
    <definedName name="_DAT1" localSheetId="2">'[1]Liquid MF'!#REF!</definedName>
    <definedName name="_DAT1" localSheetId="19">'[1]Liquid MF'!#REF!</definedName>
    <definedName name="_DAT1" localSheetId="20">'[1]Liquid MF'!#REF!</definedName>
    <definedName name="_DAT1" localSheetId="21">'[1]Liquid MF'!#REF!</definedName>
    <definedName name="_DAT1" localSheetId="22">'[2]Liquid MF'!#REF!</definedName>
    <definedName name="_DAT1" localSheetId="23">'[1]Liquid MF'!#REF!</definedName>
    <definedName name="_DAT1" localSheetId="24">'[1]Liquid MF'!#REF!</definedName>
    <definedName name="_DAT1" localSheetId="6">'[1]Liquid MF'!#REF!</definedName>
    <definedName name="_DAT1" localSheetId="7">'[1]Liquid MF'!#REF!</definedName>
    <definedName name="_DAT1">'[1]Liquid MF'!#REF!</definedName>
    <definedName name="_DAT12" localSheetId="11">'[1]Liquid MF'!#REF!</definedName>
    <definedName name="_DAT12" localSheetId="12">'[1]Liquid MF'!#REF!</definedName>
    <definedName name="_DAT12" localSheetId="13">'[1]Liquid MF'!#REF!</definedName>
    <definedName name="_DAT12" localSheetId="14">'[1]Liquid MF'!#REF!</definedName>
    <definedName name="_DAT12" localSheetId="15">'[1]Liquid MF'!#REF!</definedName>
    <definedName name="_DAT12" localSheetId="16">'[1]Liquid MF'!#REF!</definedName>
    <definedName name="_DAT12" localSheetId="18">'[1]Liquid MF'!#REF!</definedName>
    <definedName name="_DAT12" localSheetId="2">'[1]Liquid MF'!#REF!</definedName>
    <definedName name="_DAT12" localSheetId="19">'[1]Liquid MF'!#REF!</definedName>
    <definedName name="_DAT12" localSheetId="20">'[1]Liquid MF'!#REF!</definedName>
    <definedName name="_DAT12" localSheetId="21">'[1]Liquid MF'!#REF!</definedName>
    <definedName name="_DAT12" localSheetId="22">'[2]Liquid MF'!#REF!</definedName>
    <definedName name="_DAT12" localSheetId="23">'[1]Liquid MF'!#REF!</definedName>
    <definedName name="_DAT12" localSheetId="24">'[1]Liquid MF'!#REF!</definedName>
    <definedName name="_DAT12" localSheetId="6">'[1]Liquid MF'!#REF!</definedName>
    <definedName name="_DAT12" localSheetId="7">'[1]Liquid MF'!#REF!</definedName>
    <definedName name="_DAT12">'[1]Liquid MF'!#REF!</definedName>
    <definedName name="_DAT2" localSheetId="11">'[1]Liquid MF'!#REF!</definedName>
    <definedName name="_DAT2" localSheetId="12">'[1]Liquid MF'!#REF!</definedName>
    <definedName name="_DAT2" localSheetId="13">'[1]Liquid MF'!#REF!</definedName>
    <definedName name="_DAT2" localSheetId="14">'[1]Liquid MF'!#REF!</definedName>
    <definedName name="_DAT2" localSheetId="15">'[1]Liquid MF'!#REF!</definedName>
    <definedName name="_DAT2" localSheetId="16">'[1]Liquid MF'!#REF!</definedName>
    <definedName name="_DAT2" localSheetId="18">'[1]Liquid MF'!#REF!</definedName>
    <definedName name="_DAT2" localSheetId="2">'[1]Liquid MF'!#REF!</definedName>
    <definedName name="_DAT2" localSheetId="19">'[1]Liquid MF'!#REF!</definedName>
    <definedName name="_DAT2" localSheetId="20">'[1]Liquid MF'!#REF!</definedName>
    <definedName name="_DAT2" localSheetId="21">'[1]Liquid MF'!#REF!</definedName>
    <definedName name="_DAT2" localSheetId="22">'[2]Liquid MF'!#REF!</definedName>
    <definedName name="_DAT2" localSheetId="23">'[1]Liquid MF'!#REF!</definedName>
    <definedName name="_DAT2" localSheetId="24">'[1]Liquid MF'!#REF!</definedName>
    <definedName name="_DAT2" localSheetId="6">'[1]Liquid MF'!#REF!</definedName>
    <definedName name="_DAT2" localSheetId="7">'[1]Liquid MF'!#REF!</definedName>
    <definedName name="_DAT2">'[1]Liquid MF'!#REF!</definedName>
    <definedName name="_DAT4" localSheetId="11">'[1]Liquid MF'!#REF!</definedName>
    <definedName name="_DAT4" localSheetId="12">'[1]Liquid MF'!#REF!</definedName>
    <definedName name="_DAT4" localSheetId="13">'[1]Liquid MF'!#REF!</definedName>
    <definedName name="_DAT4" localSheetId="14">'[1]Liquid MF'!#REF!</definedName>
    <definedName name="_DAT4" localSheetId="15">'[1]Liquid MF'!#REF!</definedName>
    <definedName name="_DAT4" localSheetId="16">'[1]Liquid MF'!#REF!</definedName>
    <definedName name="_DAT4" localSheetId="18">'[1]Liquid MF'!#REF!</definedName>
    <definedName name="_DAT4" localSheetId="2">'[1]Liquid MF'!#REF!</definedName>
    <definedName name="_DAT4" localSheetId="19">'[1]Liquid MF'!#REF!</definedName>
    <definedName name="_DAT4" localSheetId="20">'[1]Liquid MF'!#REF!</definedName>
    <definedName name="_DAT4" localSheetId="21">'[1]Liquid MF'!#REF!</definedName>
    <definedName name="_DAT4" localSheetId="22">'[2]Liquid MF'!#REF!</definedName>
    <definedName name="_DAT4" localSheetId="23">'[1]Liquid MF'!#REF!</definedName>
    <definedName name="_DAT4" localSheetId="24">'[1]Liquid MF'!#REF!</definedName>
    <definedName name="_DAT4" localSheetId="6">'[1]Liquid MF'!#REF!</definedName>
    <definedName name="_DAT4" localSheetId="7">'[1]Liquid MF'!#REF!</definedName>
    <definedName name="_DAT4">'[1]Liquid MF'!#REF!</definedName>
    <definedName name="_DAT55" localSheetId="11">'[5]Liquid MF'!#REF!</definedName>
    <definedName name="_DAT55" localSheetId="12">'[5]Liquid MF'!#REF!</definedName>
    <definedName name="_DAT55" localSheetId="13">'[5]Liquid MF'!#REF!</definedName>
    <definedName name="_DAT55" localSheetId="14">'[5]Liquid MF'!#REF!</definedName>
    <definedName name="_DAT55" localSheetId="15">'[5]Liquid MF'!#REF!</definedName>
    <definedName name="_DAT55" localSheetId="16">'[5]Liquid MF'!#REF!</definedName>
    <definedName name="_DAT55" localSheetId="18">'[5]Liquid MF'!#REF!</definedName>
    <definedName name="_DAT55" localSheetId="20">'[5]Liquid MF'!#REF!</definedName>
    <definedName name="_DAT55" localSheetId="23">'[5]Liquid MF'!#REF!</definedName>
    <definedName name="_DAT55" localSheetId="24">'[5]Liquid MF'!#REF!</definedName>
    <definedName name="_DAT55" localSheetId="6">'[5]Liquid MF'!#REF!</definedName>
    <definedName name="_DAT55" localSheetId="7">'[5]Liquid MF'!#REF!</definedName>
    <definedName name="_DAT55">'[5]Liquid MF'!#REF!</definedName>
    <definedName name="_DAT7" localSheetId="11">'[1]Liquid MF'!#REF!</definedName>
    <definedName name="_DAT7" localSheetId="12">'[1]Liquid MF'!#REF!</definedName>
    <definedName name="_DAT7" localSheetId="13">'[1]Liquid MF'!#REF!</definedName>
    <definedName name="_DAT7" localSheetId="14">'[1]Liquid MF'!#REF!</definedName>
    <definedName name="_DAT7" localSheetId="15">'[1]Liquid MF'!#REF!</definedName>
    <definedName name="_DAT7" localSheetId="16">'[1]Liquid MF'!#REF!</definedName>
    <definedName name="_DAT7" localSheetId="18">'[1]Liquid MF'!#REF!</definedName>
    <definedName name="_DAT7" localSheetId="2">'[1]Liquid MF'!#REF!</definedName>
    <definedName name="_DAT7" localSheetId="19">'[1]Liquid MF'!#REF!</definedName>
    <definedName name="_DAT7" localSheetId="20">'[1]Liquid MF'!#REF!</definedName>
    <definedName name="_DAT7" localSheetId="21">'[1]Liquid MF'!#REF!</definedName>
    <definedName name="_DAT7" localSheetId="22">'[2]Liquid MF'!#REF!</definedName>
    <definedName name="_DAT7" localSheetId="23">'[1]Liquid MF'!#REF!</definedName>
    <definedName name="_DAT7" localSheetId="24">'[1]Liquid MF'!#REF!</definedName>
    <definedName name="_DAT7" localSheetId="6">'[1]Liquid MF'!#REF!</definedName>
    <definedName name="_DAT7" localSheetId="7">'[1]Liquid MF'!#REF!</definedName>
    <definedName name="_DAT7">'[1]Liquid MF'!#REF!</definedName>
    <definedName name="_DAT8" localSheetId="11">'[1]Liquid MF'!#REF!</definedName>
    <definedName name="_DAT8" localSheetId="12">'[1]Liquid MF'!#REF!</definedName>
    <definedName name="_DAT8" localSheetId="13">'[1]Liquid MF'!#REF!</definedName>
    <definedName name="_DAT8" localSheetId="14">'[1]Liquid MF'!#REF!</definedName>
    <definedName name="_DAT8" localSheetId="15">'[1]Liquid MF'!#REF!</definedName>
    <definedName name="_DAT8" localSheetId="16">'[1]Liquid MF'!#REF!</definedName>
    <definedName name="_DAT8" localSheetId="18">'[1]Liquid MF'!#REF!</definedName>
    <definedName name="_DAT8" localSheetId="2">'[1]Liquid MF'!#REF!</definedName>
    <definedName name="_DAT8" localSheetId="19">'[1]Liquid MF'!#REF!</definedName>
    <definedName name="_DAT8" localSheetId="20">'[1]Liquid MF'!#REF!</definedName>
    <definedName name="_DAT8" localSheetId="21">'[1]Liquid MF'!#REF!</definedName>
    <definedName name="_DAT8" localSheetId="22">'[2]Liquid MF'!#REF!</definedName>
    <definedName name="_DAT8" localSheetId="23">'[1]Liquid MF'!#REF!</definedName>
    <definedName name="_DAT8" localSheetId="24">'[1]Liquid MF'!#REF!</definedName>
    <definedName name="_DAT8" localSheetId="6">'[1]Liquid MF'!#REF!</definedName>
    <definedName name="_DAT8" localSheetId="7">'[1]Liquid MF'!#REF!</definedName>
    <definedName name="_DAT8">'[1]Liquid MF'!#REF!</definedName>
    <definedName name="_dat9" localSheetId="11">'[1]Liquid MF'!#REF!</definedName>
    <definedName name="_dat9" localSheetId="12">'[1]Liquid MF'!#REF!</definedName>
    <definedName name="_dat9" localSheetId="13">'[1]Liquid MF'!#REF!</definedName>
    <definedName name="_dat9" localSheetId="14">'[1]Liquid MF'!#REF!</definedName>
    <definedName name="_dat9" localSheetId="15">'[1]Liquid MF'!#REF!</definedName>
    <definedName name="_dat9" localSheetId="16">'[1]Liquid MF'!#REF!</definedName>
    <definedName name="_dat9" localSheetId="18">'[1]Liquid MF'!#REF!</definedName>
    <definedName name="_dat9" localSheetId="2">'[1]Liquid MF'!#REF!</definedName>
    <definedName name="_dat9" localSheetId="19">'[1]Liquid MF'!#REF!</definedName>
    <definedName name="_dat9" localSheetId="20">'[1]Liquid MF'!#REF!</definedName>
    <definedName name="_dat9" localSheetId="21">'[1]Liquid MF'!#REF!</definedName>
    <definedName name="_dat9" localSheetId="22">'[2]Liquid MF'!#REF!</definedName>
    <definedName name="_dat9" localSheetId="23">'[1]Liquid MF'!#REF!</definedName>
    <definedName name="_dat9" localSheetId="24">'[1]Liquid MF'!#REF!</definedName>
    <definedName name="_dat9" localSheetId="6">'[1]Liquid MF'!#REF!</definedName>
    <definedName name="_dat9" localSheetId="7">'[1]Liquid MF'!#REF!</definedName>
    <definedName name="_dat9">'[1]Liquid MF'!#REF!</definedName>
    <definedName name="_esc1" localSheetId="2">'[6]220kV Budget'!$J$1</definedName>
    <definedName name="_esc1" localSheetId="22">'[6]220kV Budget'!$J$1</definedName>
    <definedName name="_esc1">'[7]220kV Budget'!$J$1</definedName>
    <definedName name="_esc2" localSheetId="2">'[6]220kV Budget'!$L$1</definedName>
    <definedName name="_esc2" localSheetId="22">'[6]220kV Budget'!$L$1</definedName>
    <definedName name="_esc2">'[7]220kV Budget'!$L$1</definedName>
    <definedName name="_fhm6" localSheetId="11">#REF!</definedName>
    <definedName name="_fhm6" localSheetId="12">#REF!</definedName>
    <definedName name="_fhm6" localSheetId="13">#REF!</definedName>
    <definedName name="_fhm6" localSheetId="14">#REF!</definedName>
    <definedName name="_fhm6" localSheetId="15">#REF!</definedName>
    <definedName name="_fhm6" localSheetId="16">#REF!</definedName>
    <definedName name="_fhm6" localSheetId="18">#REF!</definedName>
    <definedName name="_fhm6" localSheetId="2">#REF!</definedName>
    <definedName name="_fhm6" localSheetId="19">#REF!</definedName>
    <definedName name="_fhm6" localSheetId="20">#REF!</definedName>
    <definedName name="_fhm6" localSheetId="21">#REF!</definedName>
    <definedName name="_fhm6" localSheetId="22">#REF!</definedName>
    <definedName name="_fhm6" localSheetId="23">#REF!</definedName>
    <definedName name="_fhm6" localSheetId="24">#REF!</definedName>
    <definedName name="_fhm6" localSheetId="4">#REF!</definedName>
    <definedName name="_fhm6" localSheetId="6">#REF!</definedName>
    <definedName name="_fhm6" localSheetId="7">#REF!</definedName>
    <definedName name="_fhm6">#REF!</definedName>
    <definedName name="_Fill" localSheetId="1" hidden="1">#REF!</definedName>
    <definedName name="_Fill" localSheetId="11" hidden="1">#REF!</definedName>
    <definedName name="_Fill" localSheetId="12" hidden="1">#REF!</definedName>
    <definedName name="_Fill" localSheetId="13" hidden="1">#REF!</definedName>
    <definedName name="_Fill" localSheetId="14" hidden="1">#REF!</definedName>
    <definedName name="_Fill" localSheetId="15" hidden="1">#REF!</definedName>
    <definedName name="_Fill" localSheetId="16" hidden="1">#REF!</definedName>
    <definedName name="_Fill" localSheetId="18" hidden="1">#REF!</definedName>
    <definedName name="_Fill" localSheetId="2" hidden="1">#REF!</definedName>
    <definedName name="_Fill" localSheetId="19" hidden="1">#REF!</definedName>
    <definedName name="_Fill" localSheetId="20" hidden="1">#REF!</definedName>
    <definedName name="_Fill" localSheetId="21" hidden="1">#REF!</definedName>
    <definedName name="_Fill" localSheetId="22" hidden="1">#REF!</definedName>
    <definedName name="_Fill" localSheetId="23" hidden="1">#REF!</definedName>
    <definedName name="_Fill" localSheetId="24" hidden="1">#REF!</definedName>
    <definedName name="_Fill" localSheetId="3" hidden="1">#REF!</definedName>
    <definedName name="_Fill" localSheetId="4" hidden="1">#REF!</definedName>
    <definedName name="_Fill" localSheetId="6" hidden="1">#REF!</definedName>
    <definedName name="_Fill" localSheetId="7" hidden="1">#REF!</definedName>
    <definedName name="_Fill" hidden="1">#REF!</definedName>
    <definedName name="_xlnm._FilterDatabase" localSheetId="11" hidden="1">#REF!</definedName>
    <definedName name="_xlnm._FilterDatabase" localSheetId="12" hidden="1">#REF!</definedName>
    <definedName name="_xlnm._FilterDatabase" localSheetId="13" hidden="1">#REF!</definedName>
    <definedName name="_xlnm._FilterDatabase" localSheetId="14" hidden="1">#REF!</definedName>
    <definedName name="_xlnm._FilterDatabase" localSheetId="15" hidden="1">#REF!</definedName>
    <definedName name="_xlnm._FilterDatabase" localSheetId="16" hidden="1">#REF!</definedName>
    <definedName name="_xlnm._FilterDatabase" localSheetId="18" hidden="1">#REF!</definedName>
    <definedName name="_xlnm._FilterDatabase" localSheetId="2" hidden="1">#REF!</definedName>
    <definedName name="_xlnm._FilterDatabase" localSheetId="19" hidden="1">#REF!</definedName>
    <definedName name="_xlnm._FilterDatabase" localSheetId="20" hidden="1">#REF!</definedName>
    <definedName name="_xlnm._FilterDatabase" localSheetId="21" hidden="1">#REF!</definedName>
    <definedName name="_xlnm._FilterDatabase" localSheetId="22" hidden="1">#REF!</definedName>
    <definedName name="_xlnm._FilterDatabase" localSheetId="23" hidden="1">#REF!</definedName>
    <definedName name="_xlnm._FilterDatabase" localSheetId="24" hidden="1">#REF!</definedName>
    <definedName name="_xlnm._FilterDatabase" localSheetId="4" hidden="1">#REF!</definedName>
    <definedName name="_xlnm._FilterDatabase" localSheetId="6" hidden="1">#REF!</definedName>
    <definedName name="_xlnm._FilterDatabase" localSheetId="7" hidden="1">#REF!</definedName>
    <definedName name="_xlnm._FilterDatabase" hidden="1">#REF!</definedName>
    <definedName name="_Lang">1</definedName>
    <definedName name="_Language">1</definedName>
    <definedName name="_Mar080">[8]Calendar!$U$42:$AA$47,[8]Calendar!$L$42:$R$47,[8]Calendar!$C$42:$I$47,[8]Calendar!$C$33:$I$38,[8]Calendar!$L$33:$R$38,[8]Calendar!$U$33:$AA$38,[8]Calendar!$U$24:$AA$29,[8]Calendar!$L$24:$R$28,[8]Calendar!$L$29:$R$29,[8]Calendar!$C$24:$I$29,[8]Calendar!$C$15:$I$20,[8]Calendar!$L$15:$R$20,[8]Calendar!$U$15:$AA$20</definedName>
    <definedName name="_min1" localSheetId="11">#REF!</definedName>
    <definedName name="_min1" localSheetId="12">#REF!</definedName>
    <definedName name="_min1" localSheetId="13">#REF!</definedName>
    <definedName name="_min1" localSheetId="14">#REF!</definedName>
    <definedName name="_min1" localSheetId="15">#REF!</definedName>
    <definedName name="_min1" localSheetId="16">#REF!</definedName>
    <definedName name="_min1" localSheetId="18">#REF!</definedName>
    <definedName name="_min1" localSheetId="2">#REF!</definedName>
    <definedName name="_min1" localSheetId="19">#REF!</definedName>
    <definedName name="_min1" localSheetId="20">#REF!</definedName>
    <definedName name="_min1" localSheetId="21">#REF!</definedName>
    <definedName name="_min1" localSheetId="23">#REF!</definedName>
    <definedName name="_min1" localSheetId="24">#REF!</definedName>
    <definedName name="_min1" localSheetId="6">#REF!</definedName>
    <definedName name="_min1" localSheetId="7">#REF!</definedName>
    <definedName name="_min1">#REF!</definedName>
    <definedName name="_min2" localSheetId="11">#REF!</definedName>
    <definedName name="_min2" localSheetId="12">#REF!</definedName>
    <definedName name="_min2" localSheetId="13">#REF!</definedName>
    <definedName name="_min2" localSheetId="14">#REF!</definedName>
    <definedName name="_min2" localSheetId="15">#REF!</definedName>
    <definedName name="_min2" localSheetId="16">#REF!</definedName>
    <definedName name="_min2" localSheetId="18">#REF!</definedName>
    <definedName name="_min2" localSheetId="2">#REF!</definedName>
    <definedName name="_min2" localSheetId="19">#REF!</definedName>
    <definedName name="_min2" localSheetId="20">#REF!</definedName>
    <definedName name="_min2" localSheetId="21">#REF!</definedName>
    <definedName name="_min2" localSheetId="23">#REF!</definedName>
    <definedName name="_min2" localSheetId="24">#REF!</definedName>
    <definedName name="_min2" localSheetId="6">#REF!</definedName>
    <definedName name="_min2" localSheetId="7">#REF!</definedName>
    <definedName name="_min2">#REF!</definedName>
    <definedName name="_min5" localSheetId="11">#REF!</definedName>
    <definedName name="_min5" localSheetId="12">#REF!</definedName>
    <definedName name="_min5" localSheetId="13">#REF!</definedName>
    <definedName name="_min5" localSheetId="14">#REF!</definedName>
    <definedName name="_min5" localSheetId="15">#REF!</definedName>
    <definedName name="_min5" localSheetId="16">#REF!</definedName>
    <definedName name="_min5" localSheetId="18">#REF!</definedName>
    <definedName name="_min5" localSheetId="2">#REF!</definedName>
    <definedName name="_min5" localSheetId="19">#REF!</definedName>
    <definedName name="_min5" localSheetId="20">#REF!</definedName>
    <definedName name="_min5" localSheetId="21">#REF!</definedName>
    <definedName name="_min5" localSheetId="23">#REF!</definedName>
    <definedName name="_min5" localSheetId="24">#REF!</definedName>
    <definedName name="_min5" localSheetId="6">#REF!</definedName>
    <definedName name="_min5" localSheetId="7">#REF!</definedName>
    <definedName name="_min5">#REF!</definedName>
    <definedName name="_ohu13" localSheetId="11">#REF!</definedName>
    <definedName name="_ohu13" localSheetId="12">#REF!</definedName>
    <definedName name="_ohu13" localSheetId="13">#REF!</definedName>
    <definedName name="_ohu13" localSheetId="14">#REF!</definedName>
    <definedName name="_ohu13" localSheetId="15">#REF!</definedName>
    <definedName name="_ohu13" localSheetId="16">#REF!</definedName>
    <definedName name="_ohu13" localSheetId="18">#REF!</definedName>
    <definedName name="_ohu13" localSheetId="2">#REF!</definedName>
    <definedName name="_ohu13" localSheetId="19">#REF!</definedName>
    <definedName name="_ohu13" localSheetId="20">#REF!</definedName>
    <definedName name="_ohu13" localSheetId="21">#REF!</definedName>
    <definedName name="_ohu13" localSheetId="22">#REF!</definedName>
    <definedName name="_ohu13" localSheetId="23">#REF!</definedName>
    <definedName name="_ohu13" localSheetId="24">#REF!</definedName>
    <definedName name="_ohu13" localSheetId="4">#REF!</definedName>
    <definedName name="_ohu13" localSheetId="6">#REF!</definedName>
    <definedName name="_ohu13" localSheetId="7">#REF!</definedName>
    <definedName name="_ohu13">#REF!</definedName>
    <definedName name="_Order1" hidden="1">255</definedName>
    <definedName name="_p2" localSheetId="11">#REF!</definedName>
    <definedName name="_p2" localSheetId="12">#REF!</definedName>
    <definedName name="_p2" localSheetId="13">#REF!</definedName>
    <definedName name="_p2" localSheetId="14">#REF!</definedName>
    <definedName name="_p2" localSheetId="15">#REF!</definedName>
    <definedName name="_p2" localSheetId="16">#REF!</definedName>
    <definedName name="_p2" localSheetId="18">#REF!</definedName>
    <definedName name="_p2" localSheetId="2">#REF!</definedName>
    <definedName name="_p2" localSheetId="19">#REF!</definedName>
    <definedName name="_p2" localSheetId="20">#REF!</definedName>
    <definedName name="_p2" localSheetId="21">#REF!</definedName>
    <definedName name="_p2" localSheetId="22">#REF!</definedName>
    <definedName name="_p2" localSheetId="23">#REF!</definedName>
    <definedName name="_p2" localSheetId="24">#REF!</definedName>
    <definedName name="_p2" localSheetId="4">#REF!</definedName>
    <definedName name="_p2" localSheetId="6">#REF!</definedName>
    <definedName name="_p2" localSheetId="7">#REF!</definedName>
    <definedName name="_p2">#REF!</definedName>
    <definedName name="_pcc136" localSheetId="11">#REF!</definedName>
    <definedName name="_pcc136" localSheetId="12">#REF!</definedName>
    <definedName name="_pcc136" localSheetId="13">#REF!</definedName>
    <definedName name="_pcc136" localSheetId="14">#REF!</definedName>
    <definedName name="_pcc136" localSheetId="15">#REF!</definedName>
    <definedName name="_pcc136" localSheetId="16">#REF!</definedName>
    <definedName name="_pcc136" localSheetId="18">#REF!</definedName>
    <definedName name="_pcc136" localSheetId="20">#REF!</definedName>
    <definedName name="_pcc136" localSheetId="23">#REF!</definedName>
    <definedName name="_pcc136" localSheetId="24">#REF!</definedName>
    <definedName name="_pcc136" localSheetId="6">#REF!</definedName>
    <definedName name="_pcc136" localSheetId="7">#REF!</definedName>
    <definedName name="_pcc136">#REF!</definedName>
    <definedName name="_pri1" localSheetId="11">#REF!</definedName>
    <definedName name="_pri1" localSheetId="12">#REF!</definedName>
    <definedName name="_pri1" localSheetId="13">#REF!</definedName>
    <definedName name="_pri1" localSheetId="14">#REF!</definedName>
    <definedName name="_pri1" localSheetId="15">#REF!</definedName>
    <definedName name="_pri1" localSheetId="16">#REF!</definedName>
    <definedName name="_pri1" localSheetId="18">#REF!</definedName>
    <definedName name="_pri1" localSheetId="2">#REF!</definedName>
    <definedName name="_pri1" localSheetId="19">#REF!</definedName>
    <definedName name="_pri1" localSheetId="20">#REF!</definedName>
    <definedName name="_pri1" localSheetId="21">#REF!</definedName>
    <definedName name="_pri1" localSheetId="22">#REF!</definedName>
    <definedName name="_pri1" localSheetId="23">#REF!</definedName>
    <definedName name="_pri1" localSheetId="24">#REF!</definedName>
    <definedName name="_pri1" localSheetId="4">#REF!</definedName>
    <definedName name="_pri1" localSheetId="6">#REF!</definedName>
    <definedName name="_pri1" localSheetId="7">#REF!</definedName>
    <definedName name="_pri1">#REF!</definedName>
    <definedName name="_pri2" localSheetId="11">#REF!</definedName>
    <definedName name="_pri2" localSheetId="12">#REF!</definedName>
    <definedName name="_pri2" localSheetId="13">#REF!</definedName>
    <definedName name="_pri2" localSheetId="14">#REF!</definedName>
    <definedName name="_pri2" localSheetId="15">#REF!</definedName>
    <definedName name="_pri2" localSheetId="16">#REF!</definedName>
    <definedName name="_pri2" localSheetId="18">#REF!</definedName>
    <definedName name="_pri2" localSheetId="2">#REF!</definedName>
    <definedName name="_pri2" localSheetId="19">#REF!</definedName>
    <definedName name="_pri2" localSheetId="20">#REF!</definedName>
    <definedName name="_pri2" localSheetId="21">#REF!</definedName>
    <definedName name="_pri2" localSheetId="22">#REF!</definedName>
    <definedName name="_pri2" localSheetId="23">#REF!</definedName>
    <definedName name="_pri2" localSheetId="24">#REF!</definedName>
    <definedName name="_pri2" localSheetId="4">#REF!</definedName>
    <definedName name="_pri2" localSheetId="6">#REF!</definedName>
    <definedName name="_pri2" localSheetId="7">#REF!</definedName>
    <definedName name="_pri2">#REF!</definedName>
    <definedName name="_SCH6" localSheetId="1">'[9]04REL'!#REF!</definedName>
    <definedName name="_SCH6" localSheetId="11">'[9]04REL'!#REF!</definedName>
    <definedName name="_SCH6" localSheetId="12">'[9]04REL'!#REF!</definedName>
    <definedName name="_SCH6" localSheetId="13">'[9]04REL'!#REF!</definedName>
    <definedName name="_SCH6" localSheetId="14">'[9]04REL'!#REF!</definedName>
    <definedName name="_SCH6" localSheetId="15">'[9]04REL'!#REF!</definedName>
    <definedName name="_SCH6" localSheetId="16">'[9]04REL'!#REF!</definedName>
    <definedName name="_SCH6" localSheetId="18">'[9]04REL'!#REF!</definedName>
    <definedName name="_SCH6" localSheetId="2">'[9]04REL'!#REF!</definedName>
    <definedName name="_SCH6" localSheetId="19">'[9]04REL'!#REF!</definedName>
    <definedName name="_SCH6" localSheetId="20">'[9]04REL'!#REF!</definedName>
    <definedName name="_SCH6" localSheetId="21">'[9]04REL'!#REF!</definedName>
    <definedName name="_SCH6" localSheetId="22">'[9]04REL'!#REF!</definedName>
    <definedName name="_SCH6" localSheetId="23">'[9]04REL'!#REF!</definedName>
    <definedName name="_SCH6" localSheetId="24">'[9]04REL'!#REF!</definedName>
    <definedName name="_SCH6" localSheetId="3">'[9]04REL'!#REF!</definedName>
    <definedName name="_SCH6" localSheetId="4">'[9]04REL'!#REF!</definedName>
    <definedName name="_SCH6" localSheetId="6">'[9]04REL'!#REF!</definedName>
    <definedName name="_SCH6" localSheetId="7">'[9]04REL'!#REF!</definedName>
    <definedName name="_SCH6">'[9]04REL'!#REF!</definedName>
    <definedName name="_ssp10" localSheetId="11">#REF!</definedName>
    <definedName name="_ssp10" localSheetId="12">#REF!</definedName>
    <definedName name="_ssp10" localSheetId="13">#REF!</definedName>
    <definedName name="_ssp10" localSheetId="14">#REF!</definedName>
    <definedName name="_ssp10" localSheetId="15">#REF!</definedName>
    <definedName name="_ssp10" localSheetId="16">#REF!</definedName>
    <definedName name="_ssp10" localSheetId="18">#REF!</definedName>
    <definedName name="_ssp10" localSheetId="2">#REF!</definedName>
    <definedName name="_ssp10" localSheetId="19">#REF!</definedName>
    <definedName name="_ssp10" localSheetId="20">#REF!</definedName>
    <definedName name="_ssp10" localSheetId="21">#REF!</definedName>
    <definedName name="_ssp10" localSheetId="22">#REF!</definedName>
    <definedName name="_ssp10" localSheetId="23">#REF!</definedName>
    <definedName name="_ssp10" localSheetId="24">#REF!</definedName>
    <definedName name="_ssp10" localSheetId="4">#REF!</definedName>
    <definedName name="_ssp10" localSheetId="6">#REF!</definedName>
    <definedName name="_ssp10" localSheetId="7">#REF!</definedName>
    <definedName name="_ssp10">#REF!</definedName>
    <definedName name="_T_VKalk">[10]Trans!$B$69</definedName>
    <definedName name="_Techn_AngLeiter_Start">[4]DefVertrieb!$O$78</definedName>
    <definedName name="_Techn_Bearb_Start">[4]DefVertrieb!$K$33</definedName>
    <definedName name="_var1" localSheetId="11">#REF!</definedName>
    <definedName name="_var1" localSheetId="12">#REF!</definedName>
    <definedName name="_var1" localSheetId="13">#REF!</definedName>
    <definedName name="_var1" localSheetId="14">#REF!</definedName>
    <definedName name="_var1" localSheetId="15">#REF!</definedName>
    <definedName name="_var1" localSheetId="16">#REF!</definedName>
    <definedName name="_var1" localSheetId="18">#REF!</definedName>
    <definedName name="_var1" localSheetId="2">#REF!</definedName>
    <definedName name="_var1" localSheetId="19">#REF!</definedName>
    <definedName name="_var1" localSheetId="20">#REF!</definedName>
    <definedName name="_var1" localSheetId="21">#REF!</definedName>
    <definedName name="_var1" localSheetId="23">#REF!</definedName>
    <definedName name="_var1" localSheetId="24">#REF!</definedName>
    <definedName name="_var1" localSheetId="6">#REF!</definedName>
    <definedName name="_var1" localSheetId="7">#REF!</definedName>
    <definedName name="_var1">#REF!</definedName>
    <definedName name="_var2" localSheetId="11">#REF!</definedName>
    <definedName name="_var2" localSheetId="12">#REF!</definedName>
    <definedName name="_var2" localSheetId="13">#REF!</definedName>
    <definedName name="_var2" localSheetId="14">#REF!</definedName>
    <definedName name="_var2" localSheetId="15">#REF!</definedName>
    <definedName name="_var2" localSheetId="16">#REF!</definedName>
    <definedName name="_var2" localSheetId="18">#REF!</definedName>
    <definedName name="_var2" localSheetId="2">#REF!</definedName>
    <definedName name="_var2" localSheetId="19">#REF!</definedName>
    <definedName name="_var2" localSheetId="20">#REF!</definedName>
    <definedName name="_var2" localSheetId="21">#REF!</definedName>
    <definedName name="_var2" localSheetId="23">#REF!</definedName>
    <definedName name="_var2" localSheetId="24">#REF!</definedName>
    <definedName name="_var2" localSheetId="6">#REF!</definedName>
    <definedName name="_var2" localSheetId="7">#REF!</definedName>
    <definedName name="_var2">#REF!</definedName>
    <definedName name="_var3" localSheetId="11">#REF!</definedName>
    <definedName name="_var3" localSheetId="12">#REF!</definedName>
    <definedName name="_var3" localSheetId="13">#REF!</definedName>
    <definedName name="_var3" localSheetId="14">#REF!</definedName>
    <definedName name="_var3" localSheetId="15">#REF!</definedName>
    <definedName name="_var3" localSheetId="16">#REF!</definedName>
    <definedName name="_var3" localSheetId="18">#REF!</definedName>
    <definedName name="_var3" localSheetId="2">#REF!</definedName>
    <definedName name="_var3" localSheetId="19">#REF!</definedName>
    <definedName name="_var3" localSheetId="20">#REF!</definedName>
    <definedName name="_var3" localSheetId="21">#REF!</definedName>
    <definedName name="_var3" localSheetId="23">#REF!</definedName>
    <definedName name="_var3" localSheetId="24">#REF!</definedName>
    <definedName name="_var3" localSheetId="6">#REF!</definedName>
    <definedName name="_var3" localSheetId="7">#REF!</definedName>
    <definedName name="_var3">#REF!</definedName>
    <definedName name="_Version">"V4.0"</definedName>
    <definedName name="_wsh1" hidden="1">"W6VertTab"</definedName>
    <definedName name="_wsh2" hidden="1">"WshKalk"</definedName>
    <definedName name="_ZGK">"ZGK007"</definedName>
    <definedName name="A" localSheetId="1">#REF!</definedName>
    <definedName name="A" localSheetId="11">#REF!</definedName>
    <definedName name="A" localSheetId="12">#REF!</definedName>
    <definedName name="A" localSheetId="13">#REF!</definedName>
    <definedName name="A" localSheetId="14">#REF!</definedName>
    <definedName name="A" localSheetId="15">#REF!</definedName>
    <definedName name="A" localSheetId="16">#REF!</definedName>
    <definedName name="A" localSheetId="18">#REF!</definedName>
    <definedName name="a" localSheetId="2">'[1]Liquid MF'!#REF!</definedName>
    <definedName name="A" localSheetId="19">#REF!</definedName>
    <definedName name="A" localSheetId="20">#REF!</definedName>
    <definedName name="A" localSheetId="21">#REF!</definedName>
    <definedName name="A" localSheetId="22">#REF!</definedName>
    <definedName name="A" localSheetId="23">#REF!</definedName>
    <definedName name="a" localSheetId="24">'[1]Liquid MF'!#REF!</definedName>
    <definedName name="A" localSheetId="3">#REF!</definedName>
    <definedName name="A" localSheetId="4">#REF!</definedName>
    <definedName name="A" localSheetId="6">#REF!</definedName>
    <definedName name="A" localSheetId="7">#REF!</definedName>
    <definedName name="A">#REF!</definedName>
    <definedName name="aa" localSheetId="11">'[11]Liquid MF'!#REF!</definedName>
    <definedName name="aa" localSheetId="12">'[11]Liquid MF'!#REF!</definedName>
    <definedName name="aa" localSheetId="13">'[11]Liquid MF'!#REF!</definedName>
    <definedName name="aa" localSheetId="14">'[11]Liquid MF'!#REF!</definedName>
    <definedName name="aa" localSheetId="15">'[11]Liquid MF'!#REF!</definedName>
    <definedName name="aa" localSheetId="16">'[11]Liquid MF'!#REF!</definedName>
    <definedName name="aa" localSheetId="18">'[11]Liquid MF'!#REF!</definedName>
    <definedName name="aa" localSheetId="2">'[11]Liquid MF'!#REF!</definedName>
    <definedName name="aa" localSheetId="19">'[11]Liquid MF'!#REF!</definedName>
    <definedName name="aa" localSheetId="20">'[11]Liquid MF'!#REF!</definedName>
    <definedName name="aa" localSheetId="21">'[11]Liquid MF'!#REF!</definedName>
    <definedName name="aa" localSheetId="22">'[12]Liquid MF'!#REF!</definedName>
    <definedName name="aa" localSheetId="23">'[11]Liquid MF'!#REF!</definedName>
    <definedName name="aa" localSheetId="24">'[11]Liquid MF'!#REF!</definedName>
    <definedName name="aa" localSheetId="6">'[11]Liquid MF'!#REF!</definedName>
    <definedName name="aa" localSheetId="7">'[11]Liquid MF'!#REF!</definedName>
    <definedName name="aa">'[11]Liquid MF'!#REF!</definedName>
    <definedName name="aaa" localSheetId="11">#REF!</definedName>
    <definedName name="aaa" localSheetId="12">#REF!</definedName>
    <definedName name="aaa" localSheetId="13">#REF!</definedName>
    <definedName name="aaa" localSheetId="14">#REF!</definedName>
    <definedName name="aaa" localSheetId="15">#REF!</definedName>
    <definedName name="aaa" localSheetId="16">#REF!</definedName>
    <definedName name="aaa" localSheetId="18">#REF!</definedName>
    <definedName name="aaa" localSheetId="2">#REF!</definedName>
    <definedName name="aaa" localSheetId="19">#REF!</definedName>
    <definedName name="aaa" localSheetId="20">#REF!</definedName>
    <definedName name="aaa" localSheetId="21">#REF!</definedName>
    <definedName name="aaa" localSheetId="22">#REF!</definedName>
    <definedName name="aaa" localSheetId="23">#REF!</definedName>
    <definedName name="aaa" localSheetId="24">#REF!</definedName>
    <definedName name="aaa" localSheetId="4">#REF!</definedName>
    <definedName name="aaa" localSheetId="6">#REF!</definedName>
    <definedName name="aaa" localSheetId="7">#REF!</definedName>
    <definedName name="aaa">#REF!</definedName>
    <definedName name="aaaa" localSheetId="11">#REF!</definedName>
    <definedName name="aaaa" localSheetId="12">#REF!</definedName>
    <definedName name="aaaa" localSheetId="13">#REF!</definedName>
    <definedName name="aaaa" localSheetId="14">#REF!</definedName>
    <definedName name="aaaa" localSheetId="15">#REF!</definedName>
    <definedName name="aaaa" localSheetId="16">#REF!</definedName>
    <definedName name="aaaa" localSheetId="18">#REF!</definedName>
    <definedName name="aaaa" localSheetId="2">#REF!</definedName>
    <definedName name="aaaa" localSheetId="19">#REF!</definedName>
    <definedName name="aaaa" localSheetId="20">#REF!</definedName>
    <definedName name="aaaa" localSheetId="21">#REF!</definedName>
    <definedName name="aaaa" localSheetId="23">#REF!</definedName>
    <definedName name="aaaa" localSheetId="24">#REF!</definedName>
    <definedName name="aaaa" localSheetId="6">#REF!</definedName>
    <definedName name="aaaa" localSheetId="7">#REF!</definedName>
    <definedName name="aaaa">#REF!</definedName>
    <definedName name="aaaaa" localSheetId="11">#REF!</definedName>
    <definedName name="aaaaa" localSheetId="12">#REF!</definedName>
    <definedName name="aaaaa" localSheetId="13">#REF!</definedName>
    <definedName name="aaaaa" localSheetId="14">#REF!</definedName>
    <definedName name="aaaaa" localSheetId="15">#REF!</definedName>
    <definedName name="aaaaa" localSheetId="16">#REF!</definedName>
    <definedName name="aaaaa" localSheetId="18">#REF!</definedName>
    <definedName name="aaaaa" localSheetId="2">#REF!</definedName>
    <definedName name="aaaaa" localSheetId="19">#REF!</definedName>
    <definedName name="aaaaa" localSheetId="20">#REF!</definedName>
    <definedName name="aaaaa" localSheetId="21">#REF!</definedName>
    <definedName name="aaaaa" localSheetId="23">#REF!</definedName>
    <definedName name="aaaaa" localSheetId="24">#REF!</definedName>
    <definedName name="aaaaa" localSheetId="6">#REF!</definedName>
    <definedName name="aaaaa" localSheetId="7">#REF!</definedName>
    <definedName name="aaaaa">#REF!</definedName>
    <definedName name="aaaaaa" localSheetId="11">#REF!</definedName>
    <definedName name="aaaaaa" localSheetId="12">#REF!</definedName>
    <definedName name="aaaaaa" localSheetId="13">#REF!</definedName>
    <definedName name="aaaaaa" localSheetId="14">#REF!</definedName>
    <definedName name="aaaaaa" localSheetId="15">#REF!</definedName>
    <definedName name="aaaaaa" localSheetId="16">#REF!</definedName>
    <definedName name="aaaaaa" localSheetId="18">#REF!</definedName>
    <definedName name="aaaaaa" localSheetId="2">#REF!</definedName>
    <definedName name="aaaaaa" localSheetId="19">#REF!</definedName>
    <definedName name="aaaaaa" localSheetId="20">#REF!</definedName>
    <definedName name="aaaaaa" localSheetId="21">#REF!</definedName>
    <definedName name="aaaaaa" localSheetId="22">#REF!</definedName>
    <definedName name="aaaaaa" localSheetId="23">#REF!</definedName>
    <definedName name="aaaaaa" localSheetId="24">#REF!</definedName>
    <definedName name="aaaaaa" localSheetId="4">#REF!</definedName>
    <definedName name="aaaaaa" localSheetId="6">#REF!</definedName>
    <definedName name="aaaaaa" localSheetId="7">#REF!</definedName>
    <definedName name="aaaaaa">#REF!</definedName>
    <definedName name="ABC" localSheetId="12">IF(_Language=0,")","]")</definedName>
    <definedName name="ABC" localSheetId="13">IF(_Language=0,")","]")</definedName>
    <definedName name="ABC" localSheetId="14">IF(_Language=0,")","]")</definedName>
    <definedName name="ABC" localSheetId="15">IF(_Language=0,")","]")</definedName>
    <definedName name="ABC" localSheetId="16">IF(_Language=0,")","]")</definedName>
    <definedName name="ABC" localSheetId="18">IF(_Language=0,")","]")</definedName>
    <definedName name="ABC" localSheetId="2">IF(_Language=0,")","]")</definedName>
    <definedName name="ABC" localSheetId="19">IF(_Language=0,")","]")</definedName>
    <definedName name="ABC" localSheetId="20">IF(_Language=0,")","]")</definedName>
    <definedName name="ABC" localSheetId="21">IF(_Language=0,")","]")</definedName>
    <definedName name="ABC" localSheetId="22">IF(_Language=0,")","]")</definedName>
    <definedName name="ABC" localSheetId="23">IF(_Language=0,")","]")</definedName>
    <definedName name="ABC" localSheetId="24">IF(_Language=0,")","]")</definedName>
    <definedName name="ABC" localSheetId="4">IF(_Language=0,")","]")</definedName>
    <definedName name="ABC" localSheetId="7">IF(_Language=0,")","]")</definedName>
    <definedName name="ABC">IF(_Language=0,")","]")</definedName>
    <definedName name="AC">[13]Details!$D$187</definedName>
    <definedName name="act" localSheetId="11">#REF!</definedName>
    <definedName name="act" localSheetId="12">#REF!</definedName>
    <definedName name="act" localSheetId="13">#REF!</definedName>
    <definedName name="act" localSheetId="14">#REF!</definedName>
    <definedName name="act" localSheetId="15">#REF!</definedName>
    <definedName name="act" localSheetId="16">#REF!</definedName>
    <definedName name="act" localSheetId="18">#REF!</definedName>
    <definedName name="act" localSheetId="2">#REF!</definedName>
    <definedName name="act" localSheetId="19">#REF!</definedName>
    <definedName name="act" localSheetId="20">#REF!</definedName>
    <definedName name="act" localSheetId="21">#REF!</definedName>
    <definedName name="act" localSheetId="22">#REF!</definedName>
    <definedName name="act" localSheetId="23">#REF!</definedName>
    <definedName name="act" localSheetId="24">#REF!</definedName>
    <definedName name="act" localSheetId="4">#REF!</definedName>
    <definedName name="act" localSheetId="6">#REF!</definedName>
    <definedName name="act" localSheetId="7">#REF!</definedName>
    <definedName name="act">#REF!</definedName>
    <definedName name="act_cost" localSheetId="11">#REF!</definedName>
    <definedName name="act_cost" localSheetId="12">#REF!</definedName>
    <definedName name="act_cost" localSheetId="13">#REF!</definedName>
    <definedName name="act_cost" localSheetId="14">#REF!</definedName>
    <definedName name="act_cost" localSheetId="15">#REF!</definedName>
    <definedName name="act_cost" localSheetId="16">#REF!</definedName>
    <definedName name="act_cost" localSheetId="18">#REF!</definedName>
    <definedName name="act_cost" localSheetId="2">#REF!</definedName>
    <definedName name="act_cost" localSheetId="19">#REF!</definedName>
    <definedName name="act_cost" localSheetId="20">#REF!</definedName>
    <definedName name="act_cost" localSheetId="21">#REF!</definedName>
    <definedName name="act_cost" localSheetId="22">#REF!</definedName>
    <definedName name="act_cost" localSheetId="23">#REF!</definedName>
    <definedName name="act_cost" localSheetId="24">#REF!</definedName>
    <definedName name="act_cost" localSheetId="4">#REF!</definedName>
    <definedName name="act_cost" localSheetId="6">#REF!</definedName>
    <definedName name="act_cost" localSheetId="7">#REF!</definedName>
    <definedName name="act_cost">#REF!</definedName>
    <definedName name="Act_Sys_Freq" localSheetId="11">#REF!</definedName>
    <definedName name="Act_Sys_Freq" localSheetId="12">#REF!</definedName>
    <definedName name="Act_Sys_Freq" localSheetId="13">#REF!</definedName>
    <definedName name="Act_Sys_Freq" localSheetId="14">#REF!</definedName>
    <definedName name="Act_Sys_Freq" localSheetId="15">#REF!</definedName>
    <definedName name="Act_Sys_Freq" localSheetId="16">#REF!</definedName>
    <definedName name="Act_Sys_Freq" localSheetId="18">#REF!</definedName>
    <definedName name="Act_Sys_Freq" localSheetId="2">#REF!</definedName>
    <definedName name="Act_Sys_Freq" localSheetId="19">#REF!</definedName>
    <definedName name="Act_Sys_Freq" localSheetId="20">#REF!</definedName>
    <definedName name="Act_Sys_Freq" localSheetId="21">#REF!</definedName>
    <definedName name="Act_Sys_Freq" localSheetId="22">#REF!</definedName>
    <definedName name="Act_Sys_Freq" localSheetId="23">#REF!</definedName>
    <definedName name="Act_Sys_Freq" localSheetId="24">#REF!</definedName>
    <definedName name="Act_Sys_Freq" localSheetId="4">#REF!</definedName>
    <definedName name="Act_Sys_Freq" localSheetId="6">#REF!</definedName>
    <definedName name="Act_Sys_Freq" localSheetId="7">#REF!</definedName>
    <definedName name="Act_Sys_Freq">#REF!</definedName>
    <definedName name="Actual" localSheetId="11">#REF!</definedName>
    <definedName name="Actual" localSheetId="12">#REF!</definedName>
    <definedName name="Actual" localSheetId="13">#REF!</definedName>
    <definedName name="Actual" localSheetId="14">#REF!</definedName>
    <definedName name="Actual" localSheetId="15">#REF!</definedName>
    <definedName name="Actual" localSheetId="16">#REF!</definedName>
    <definedName name="Actual" localSheetId="18">#REF!</definedName>
    <definedName name="Actual" localSheetId="2">#REF!</definedName>
    <definedName name="Actual" localSheetId="19">#REF!</definedName>
    <definedName name="Actual" localSheetId="20">#REF!</definedName>
    <definedName name="Actual" localSheetId="21">#REF!</definedName>
    <definedName name="Actual" localSheetId="22">#REF!</definedName>
    <definedName name="Actual" localSheetId="23">#REF!</definedName>
    <definedName name="Actual" localSheetId="24">#REF!</definedName>
    <definedName name="Actual" localSheetId="4">#REF!</definedName>
    <definedName name="Actual" localSheetId="6">#REF!</definedName>
    <definedName name="Actual" localSheetId="7">#REF!</definedName>
    <definedName name="Actual">#REF!</definedName>
    <definedName name="ADL.63">[14]Addl.40!$A$38:$I$284</definedName>
    <definedName name="admnfeb" localSheetId="22">'[15]July-Sept''12'!$D$23</definedName>
    <definedName name="admnfeb">'[16]July-Sept''12'!$D$23</definedName>
    <definedName name="admnjan" localSheetId="22">'[15]July-Sept''12'!$C$23</definedName>
    <definedName name="admnjan">'[16]July-Sept''12'!$C$23</definedName>
    <definedName name="admnmar" localSheetId="22">'[15]July-Sept''12'!$E$23</definedName>
    <definedName name="admnmar">'[16]July-Sept''12'!$E$23</definedName>
    <definedName name="agg">[17]REPORT!$O$9:$O$104</definedName>
    <definedName name="agl">[17]REPORT!$P$9:$P$104</definedName>
    <definedName name="apdrp" localSheetId="16">[18]kds!$C$8:$C$9</definedName>
    <definedName name="apdrp" localSheetId="22">[19]kds!$C$8:$C$9</definedName>
    <definedName name="apdrp" localSheetId="24">[20]kds!$C$8:$C$9</definedName>
    <definedName name="apdrp">[18]kds!$C$8:$C$9</definedName>
    <definedName name="April07x">[8]Calendar!$C$15:$I$20,[8]Calendar!$L$15,[8]Calendar!$R$15,[8]Calendar!$L$15:$R$20,[8]Calendar!$U$15:$AA$20,[8]Calendar!$C$24:$I$29,[8]Calendar!$L$24:$R$29,[8]Calendar!$U$24:$AA$29,[8]Calendar!$C$33:$I$38,[8]Calendar!$L$33:$R$37,[8]Calendar!$L$33:$R$38,[8]Calendar!$U$33:$AA$37,[8]Calendar!$AA$37,[8]Calendar!$U$33:$AA$38,[8]Calendar!$C$42:$I$47,[8]Calendar!$L$42:$R$47,[8]Calendar!$U$42:$AA$47</definedName>
    <definedName name="Arranger_s_Fees__For_Bond_Issue___Rs._Mn" localSheetId="11">[21]Inputs!#REF!</definedName>
    <definedName name="Arranger_s_Fees__For_Bond_Issue___Rs._Mn" localSheetId="12">[21]Inputs!#REF!</definedName>
    <definedName name="Arranger_s_Fees__For_Bond_Issue___Rs._Mn" localSheetId="13">[21]Inputs!#REF!</definedName>
    <definedName name="Arranger_s_Fees__For_Bond_Issue___Rs._Mn" localSheetId="14">[21]Inputs!#REF!</definedName>
    <definedName name="Arranger_s_Fees__For_Bond_Issue___Rs._Mn" localSheetId="15">[21]Inputs!#REF!</definedName>
    <definedName name="Arranger_s_Fees__For_Bond_Issue___Rs._Mn" localSheetId="16">[21]Inputs!#REF!</definedName>
    <definedName name="Arranger_s_Fees__For_Bond_Issue___Rs._Mn" localSheetId="18">[21]Inputs!#REF!</definedName>
    <definedName name="Arranger_s_Fees__For_Bond_Issue___Rs._Mn" localSheetId="2">[21]Inputs!#REF!</definedName>
    <definedName name="Arranger_s_Fees__For_Bond_Issue___Rs._Mn" localSheetId="19">[21]Inputs!#REF!</definedName>
    <definedName name="Arranger_s_Fees__For_Bond_Issue___Rs._Mn" localSheetId="20">[21]Inputs!#REF!</definedName>
    <definedName name="Arranger_s_Fees__For_Bond_Issue___Rs._Mn" localSheetId="21">[21]Inputs!#REF!</definedName>
    <definedName name="Arranger_s_Fees__For_Bond_Issue___Rs._Mn" localSheetId="22">[21]Inputs!#REF!</definedName>
    <definedName name="Arranger_s_Fees__For_Bond_Issue___Rs._Mn" localSheetId="23">[21]Inputs!#REF!</definedName>
    <definedName name="Arranger_s_Fees__For_Bond_Issue___Rs._Mn" localSheetId="24">[21]Inputs!#REF!</definedName>
    <definedName name="Arranger_s_Fees__For_Bond_Issue___Rs._Mn" localSheetId="6">[21]Inputs!#REF!</definedName>
    <definedName name="Arranger_s_Fees__For_Bond_Issue___Rs._Mn" localSheetId="7">[21]Inputs!#REF!</definedName>
    <definedName name="Arranger_s_Fees__For_Bond_Issue___Rs._Mn">[21]Inputs!#REF!</definedName>
    <definedName name="Arranger_s_Fees_Bond_Issue__Rs._Mn__p.a." localSheetId="11">[21]Inputs!#REF!</definedName>
    <definedName name="Arranger_s_Fees_Bond_Issue__Rs._Mn__p.a." localSheetId="12">[21]Inputs!#REF!</definedName>
    <definedName name="Arranger_s_Fees_Bond_Issue__Rs._Mn__p.a." localSheetId="13">[21]Inputs!#REF!</definedName>
    <definedName name="Arranger_s_Fees_Bond_Issue__Rs._Mn__p.a." localSheetId="14">[21]Inputs!#REF!</definedName>
    <definedName name="Arranger_s_Fees_Bond_Issue__Rs._Mn__p.a." localSheetId="15">[21]Inputs!#REF!</definedName>
    <definedName name="Arranger_s_Fees_Bond_Issue__Rs._Mn__p.a." localSheetId="16">[21]Inputs!#REF!</definedName>
    <definedName name="Arranger_s_Fees_Bond_Issue__Rs._Mn__p.a." localSheetId="18">[21]Inputs!#REF!</definedName>
    <definedName name="Arranger_s_Fees_Bond_Issue__Rs._Mn__p.a." localSheetId="2">[21]Inputs!#REF!</definedName>
    <definedName name="Arranger_s_Fees_Bond_Issue__Rs._Mn__p.a." localSheetId="19">[21]Inputs!#REF!</definedName>
    <definedName name="Arranger_s_Fees_Bond_Issue__Rs._Mn__p.a." localSheetId="20">[21]Inputs!#REF!</definedName>
    <definedName name="Arranger_s_Fees_Bond_Issue__Rs._Mn__p.a." localSheetId="21">[21]Inputs!#REF!</definedName>
    <definedName name="Arranger_s_Fees_Bond_Issue__Rs._Mn__p.a." localSheetId="22">[21]Inputs!#REF!</definedName>
    <definedName name="Arranger_s_Fees_Bond_Issue__Rs._Mn__p.a." localSheetId="23">[21]Inputs!#REF!</definedName>
    <definedName name="Arranger_s_Fees_Bond_Issue__Rs._Mn__p.a." localSheetId="24">[21]Inputs!#REF!</definedName>
    <definedName name="Arranger_s_Fees_Bond_Issue__Rs._Mn__p.a." localSheetId="6">[21]Inputs!#REF!</definedName>
    <definedName name="Arranger_s_Fees_Bond_Issue__Rs._Mn__p.a." localSheetId="7">[21]Inputs!#REF!</definedName>
    <definedName name="Arranger_s_Fees_Bond_Issue__Rs._Mn__p.a.">[21]Inputs!#REF!</definedName>
    <definedName name="arvind" localSheetId="11">#REF!</definedName>
    <definedName name="arvind" localSheetId="12">#REF!</definedName>
    <definedName name="arvind" localSheetId="13">#REF!</definedName>
    <definedName name="arvind" localSheetId="14">#REF!</definedName>
    <definedName name="arvind" localSheetId="15">#REF!</definedName>
    <definedName name="arvind" localSheetId="16">#REF!</definedName>
    <definedName name="arvind" localSheetId="18">#REF!</definedName>
    <definedName name="arvind" localSheetId="2">#REF!</definedName>
    <definedName name="arvind" localSheetId="19">#REF!</definedName>
    <definedName name="arvind" localSheetId="20">#REF!</definedName>
    <definedName name="arvind" localSheetId="21">#REF!</definedName>
    <definedName name="arvind" localSheetId="22">#REF!</definedName>
    <definedName name="arvind" localSheetId="23">#REF!</definedName>
    <definedName name="arvind" localSheetId="24">#REF!</definedName>
    <definedName name="arvind" localSheetId="6">#REF!</definedName>
    <definedName name="arvind" localSheetId="7">#REF!</definedName>
    <definedName name="arvind">#REF!</definedName>
    <definedName name="as" localSheetId="11">[22]mgtrepo!#REF!</definedName>
    <definedName name="as" localSheetId="12">[22]mgtrepo!#REF!</definedName>
    <definedName name="as" localSheetId="13">[22]mgtrepo!#REF!</definedName>
    <definedName name="as" localSheetId="14">[22]mgtrepo!#REF!</definedName>
    <definedName name="as" localSheetId="15">[22]mgtrepo!#REF!</definedName>
    <definedName name="as" localSheetId="16">[22]mgtrepo!#REF!</definedName>
    <definedName name="as" localSheetId="18">[22]mgtrepo!#REF!</definedName>
    <definedName name="as" localSheetId="20">[22]mgtrepo!#REF!</definedName>
    <definedName name="as" localSheetId="23">[22]mgtrepo!#REF!</definedName>
    <definedName name="as" localSheetId="24">[22]mgtrepo!#REF!</definedName>
    <definedName name="as" localSheetId="6">[22]mgtrepo!#REF!</definedName>
    <definedName name="as" localSheetId="7">[22]mgtrepo!#REF!</definedName>
    <definedName name="as">[22]mgtrepo!#REF!</definedName>
    <definedName name="AS2DocOpenMode" hidden="1">"AS2DocumentEdit"</definedName>
    <definedName name="assdaf" localSheetId="11">#REF!</definedName>
    <definedName name="assdaf" localSheetId="12">#REF!</definedName>
    <definedName name="assdaf" localSheetId="13">#REF!</definedName>
    <definedName name="assdaf" localSheetId="14">#REF!</definedName>
    <definedName name="assdaf" localSheetId="15">#REF!</definedName>
    <definedName name="assdaf" localSheetId="16">#REF!</definedName>
    <definedName name="assdaf" localSheetId="18">#REF!</definedName>
    <definedName name="assdaf" localSheetId="20">#REF!</definedName>
    <definedName name="assdaf" localSheetId="23">#REF!</definedName>
    <definedName name="assdaf" localSheetId="24">#REF!</definedName>
    <definedName name="assdaf" localSheetId="6">#REF!</definedName>
    <definedName name="assdaf" localSheetId="7">#REF!</definedName>
    <definedName name="assdaf">#REF!</definedName>
    <definedName name="avvvvv" localSheetId="11">#REF!</definedName>
    <definedName name="avvvvv" localSheetId="12">#REF!</definedName>
    <definedName name="avvvvv" localSheetId="13">#REF!</definedName>
    <definedName name="avvvvv" localSheetId="14">#REF!</definedName>
    <definedName name="avvvvv" localSheetId="15">#REF!</definedName>
    <definedName name="avvvvv" localSheetId="16">#REF!</definedName>
    <definedName name="avvvvv" localSheetId="18">#REF!</definedName>
    <definedName name="avvvvv" localSheetId="2">#REF!</definedName>
    <definedName name="avvvvv" localSheetId="19">#REF!</definedName>
    <definedName name="avvvvv" localSheetId="20">#REF!</definedName>
    <definedName name="avvvvv" localSheetId="21">#REF!</definedName>
    <definedName name="avvvvv" localSheetId="23">#REF!</definedName>
    <definedName name="avvvvv" localSheetId="24">#REF!</definedName>
    <definedName name="avvvvv" localSheetId="6">#REF!</definedName>
    <definedName name="avvvvv" localSheetId="7">#REF!</definedName>
    <definedName name="avvvvv">#REF!</definedName>
    <definedName name="az" localSheetId="11">#REF!</definedName>
    <definedName name="az" localSheetId="12">#REF!</definedName>
    <definedName name="az" localSheetId="13">#REF!</definedName>
    <definedName name="az" localSheetId="14">#REF!</definedName>
    <definedName name="az" localSheetId="15">#REF!</definedName>
    <definedName name="az" localSheetId="16">#REF!</definedName>
    <definedName name="az" localSheetId="18">#REF!</definedName>
    <definedName name="az" localSheetId="2">#REF!</definedName>
    <definedName name="az" localSheetId="19">#REF!</definedName>
    <definedName name="az" localSheetId="20">#REF!</definedName>
    <definedName name="az" localSheetId="21">#REF!</definedName>
    <definedName name="az" localSheetId="22">[23]Balancesheet!#REF!</definedName>
    <definedName name="az" localSheetId="23">#REF!</definedName>
    <definedName name="az" localSheetId="24">#REF!</definedName>
    <definedName name="az" localSheetId="4">#REF!</definedName>
    <definedName name="az" localSheetId="6">#REF!</definedName>
    <definedName name="az" localSheetId="7">#REF!</definedName>
    <definedName name="az">#REF!</definedName>
    <definedName name="b" localSheetId="11">'[1]Liquid MF'!#REF!</definedName>
    <definedName name="b" localSheetId="12">'[1]Liquid MF'!#REF!</definedName>
    <definedName name="b" localSheetId="13">'[1]Liquid MF'!#REF!</definedName>
    <definedName name="b" localSheetId="14">'[1]Liquid MF'!#REF!</definedName>
    <definedName name="b" localSheetId="15">'[1]Liquid MF'!#REF!</definedName>
    <definedName name="b" localSheetId="16">'[1]Liquid MF'!#REF!</definedName>
    <definedName name="b" localSheetId="18">'[1]Liquid MF'!#REF!</definedName>
    <definedName name="b" localSheetId="2">'[2]Liquid MF'!#REF!</definedName>
    <definedName name="b" localSheetId="19">'[1]Liquid MF'!#REF!</definedName>
    <definedName name="b" localSheetId="20">'[1]Liquid MF'!#REF!</definedName>
    <definedName name="b" localSheetId="21">'[1]Liquid MF'!#REF!</definedName>
    <definedName name="b" localSheetId="22">'[2]Liquid MF'!#REF!</definedName>
    <definedName name="b" localSheetId="23">'[1]Liquid MF'!#REF!</definedName>
    <definedName name="b" localSheetId="24">'[1]Liquid MF'!#REF!</definedName>
    <definedName name="b" localSheetId="6">'[1]Liquid MF'!#REF!</definedName>
    <definedName name="b" localSheetId="7">'[1]Liquid MF'!#REF!</definedName>
    <definedName name="b">'[1]Liquid MF'!#REF!</definedName>
    <definedName name="bad" localSheetId="11">'[9]04REL'!#REF!</definedName>
    <definedName name="bad" localSheetId="12">'[9]04REL'!#REF!</definedName>
    <definedName name="bad" localSheetId="13">'[9]04REL'!#REF!</definedName>
    <definedName name="bad" localSheetId="14">'[9]04REL'!#REF!</definedName>
    <definedName name="bad" localSheetId="15">'[9]04REL'!#REF!</definedName>
    <definedName name="bad" localSheetId="16">'[9]04REL'!#REF!</definedName>
    <definedName name="bad" localSheetId="18">'[9]04REL'!#REF!</definedName>
    <definedName name="bad" localSheetId="19">'[9]04REL'!#REF!</definedName>
    <definedName name="bad" localSheetId="20">'[9]04REL'!#REF!</definedName>
    <definedName name="bad" localSheetId="21">'[9]04REL'!#REF!</definedName>
    <definedName name="bad" localSheetId="23">'[9]04REL'!#REF!</definedName>
    <definedName name="bad" localSheetId="24">'[9]04REL'!#REF!</definedName>
    <definedName name="bad" localSheetId="6">'[9]04REL'!#REF!</definedName>
    <definedName name="bad" localSheetId="7">'[9]04REL'!#REF!</definedName>
    <definedName name="bad">'[9]04REL'!#REF!</definedName>
    <definedName name="bbbbbbbbbbbbbbb" localSheetId="11">#REF!</definedName>
    <definedName name="bbbbbbbbbbbbbbb" localSheetId="12">#REF!</definedName>
    <definedName name="bbbbbbbbbbbbbbb" localSheetId="13">#REF!</definedName>
    <definedName name="bbbbbbbbbbbbbbb" localSheetId="14">#REF!</definedName>
    <definedName name="bbbbbbbbbbbbbbb" localSheetId="15">#REF!</definedName>
    <definedName name="bbbbbbbbbbbbbbb" localSheetId="16">#REF!</definedName>
    <definedName name="bbbbbbbbbbbbbbb" localSheetId="18">#REF!</definedName>
    <definedName name="bbbbbbbbbbbbbbb" localSheetId="2">#REF!</definedName>
    <definedName name="bbbbbbbbbbbbbbb" localSheetId="19">#REF!</definedName>
    <definedName name="bbbbbbbbbbbbbbb" localSheetId="20">#REF!</definedName>
    <definedName name="bbbbbbbbbbbbbbb" localSheetId="21">#REF!</definedName>
    <definedName name="bbbbbbbbbbbbbbb" localSheetId="22">#REF!</definedName>
    <definedName name="bbbbbbbbbbbbbbb" localSheetId="23">#REF!</definedName>
    <definedName name="bbbbbbbbbbbbbbb" localSheetId="24">#REF!</definedName>
    <definedName name="bbbbbbbbbbbbbbb" localSheetId="4">#REF!</definedName>
    <definedName name="bbbbbbbbbbbbbbb" localSheetId="6">#REF!</definedName>
    <definedName name="bbbbbbbbbbbbbbb" localSheetId="7">#REF!</definedName>
    <definedName name="bbbbbbbbbbbbbbb">#REF!</definedName>
    <definedName name="BC_304" localSheetId="11">#REF!</definedName>
    <definedName name="BC_304" localSheetId="12">#REF!</definedName>
    <definedName name="BC_304" localSheetId="13">#REF!</definedName>
    <definedName name="BC_304" localSheetId="14">#REF!</definedName>
    <definedName name="BC_304" localSheetId="15">#REF!</definedName>
    <definedName name="BC_304" localSheetId="16">#REF!</definedName>
    <definedName name="BC_304" localSheetId="18">#REF!</definedName>
    <definedName name="BC_304" localSheetId="2">#REF!</definedName>
    <definedName name="BC_304" localSheetId="19">#REF!</definedName>
    <definedName name="BC_304" localSheetId="20">#REF!</definedName>
    <definedName name="BC_304" localSheetId="21">#REF!</definedName>
    <definedName name="BC_304" localSheetId="22">#REF!</definedName>
    <definedName name="BC_304" localSheetId="23">#REF!</definedName>
    <definedName name="BC_304" localSheetId="24">#REF!</definedName>
    <definedName name="BC_304" localSheetId="4">#REF!</definedName>
    <definedName name="BC_304" localSheetId="6">#REF!</definedName>
    <definedName name="BC_304" localSheetId="7">#REF!</definedName>
    <definedName name="BC_304">#REF!</definedName>
    <definedName name="bpt" localSheetId="11">#REF!</definedName>
    <definedName name="bpt" localSheetId="12">#REF!</definedName>
    <definedName name="bpt" localSheetId="13">#REF!</definedName>
    <definedName name="bpt" localSheetId="14">#REF!</definedName>
    <definedName name="bpt" localSheetId="15">#REF!</definedName>
    <definedName name="bpt" localSheetId="16">#REF!</definedName>
    <definedName name="bpt" localSheetId="18">#REF!</definedName>
    <definedName name="bpt" localSheetId="2">#REF!</definedName>
    <definedName name="bpt" localSheetId="19">#REF!</definedName>
    <definedName name="bpt" localSheetId="20">#REF!</definedName>
    <definedName name="bpt" localSheetId="21">#REF!</definedName>
    <definedName name="bpt" localSheetId="23">#REF!</definedName>
    <definedName name="bpt" localSheetId="24">#REF!</definedName>
    <definedName name="bpt" localSheetId="6">#REF!</definedName>
    <definedName name="bpt" localSheetId="7">#REF!</definedName>
    <definedName name="bpt">#REF!</definedName>
    <definedName name="brick" localSheetId="11">#REF!</definedName>
    <definedName name="brick" localSheetId="12">#REF!</definedName>
    <definedName name="brick" localSheetId="13">#REF!</definedName>
    <definedName name="brick" localSheetId="14">#REF!</definedName>
    <definedName name="brick" localSheetId="15">#REF!</definedName>
    <definedName name="brick" localSheetId="16">#REF!</definedName>
    <definedName name="brick" localSheetId="18">#REF!</definedName>
    <definedName name="brick" localSheetId="20">#REF!</definedName>
    <definedName name="brick" localSheetId="23">#REF!</definedName>
    <definedName name="brick" localSheetId="24">#REF!</definedName>
    <definedName name="brick" localSheetId="6">#REF!</definedName>
    <definedName name="brick" localSheetId="7">#REF!</definedName>
    <definedName name="brick">#REF!</definedName>
    <definedName name="BuiltIn_Print_Area" localSheetId="11">#REF!</definedName>
    <definedName name="BuiltIn_Print_Area" localSheetId="12">#REF!</definedName>
    <definedName name="BuiltIn_Print_Area" localSheetId="13">#REF!</definedName>
    <definedName name="BuiltIn_Print_Area" localSheetId="14">#REF!</definedName>
    <definedName name="BuiltIn_Print_Area" localSheetId="15">#REF!</definedName>
    <definedName name="BuiltIn_Print_Area" localSheetId="16">#REF!</definedName>
    <definedName name="BuiltIn_Print_Area" localSheetId="18">#REF!</definedName>
    <definedName name="BuiltIn_Print_Area" localSheetId="2">#REF!</definedName>
    <definedName name="BuiltIn_Print_Area" localSheetId="19">#REF!</definedName>
    <definedName name="BuiltIn_Print_Area" localSheetId="20">#REF!</definedName>
    <definedName name="BuiltIn_Print_Area" localSheetId="21">#REF!</definedName>
    <definedName name="BuiltIn_Print_Area" localSheetId="22">#REF!</definedName>
    <definedName name="BuiltIn_Print_Area" localSheetId="23">#REF!</definedName>
    <definedName name="BuiltIn_Print_Area" localSheetId="24">#REF!</definedName>
    <definedName name="BuiltIn_Print_Area" localSheetId="4">#REF!</definedName>
    <definedName name="BuiltIn_Print_Area" localSheetId="6">#REF!</definedName>
    <definedName name="BuiltIn_Print_Area" localSheetId="7">#REF!</definedName>
    <definedName name="BuiltIn_Print_Area">#REF!</definedName>
    <definedName name="BuiltIn_Print_Area___0" localSheetId="11">#REF!</definedName>
    <definedName name="BuiltIn_Print_Area___0" localSheetId="12">#REF!</definedName>
    <definedName name="BuiltIn_Print_Area___0" localSheetId="13">#REF!</definedName>
    <definedName name="BuiltIn_Print_Area___0" localSheetId="14">#REF!</definedName>
    <definedName name="BuiltIn_Print_Area___0" localSheetId="15">#REF!</definedName>
    <definedName name="BuiltIn_Print_Area___0" localSheetId="16">#REF!</definedName>
    <definedName name="BuiltIn_Print_Area___0" localSheetId="18">#REF!</definedName>
    <definedName name="BuiltIn_Print_Area___0" localSheetId="2">#REF!</definedName>
    <definedName name="BuiltIn_Print_Area___0" localSheetId="19">#REF!</definedName>
    <definedName name="BuiltIn_Print_Area___0" localSheetId="20">#REF!</definedName>
    <definedName name="BuiltIn_Print_Area___0" localSheetId="21">#REF!</definedName>
    <definedName name="BuiltIn_Print_Area___0" localSheetId="22">#REF!</definedName>
    <definedName name="BuiltIn_Print_Area___0" localSheetId="23">#REF!</definedName>
    <definedName name="BuiltIn_Print_Area___0" localSheetId="24">#REF!</definedName>
    <definedName name="BuiltIn_Print_Area___0" localSheetId="4">#REF!</definedName>
    <definedName name="BuiltIn_Print_Area___0" localSheetId="6">#REF!</definedName>
    <definedName name="BuiltIn_Print_Area___0" localSheetId="7">#REF!</definedName>
    <definedName name="BuiltIn_Print_Area___0">#REF!</definedName>
    <definedName name="BuiltIn_Print_Area___0___0" localSheetId="11">#REF!</definedName>
    <definedName name="BuiltIn_Print_Area___0___0" localSheetId="12">#REF!</definedName>
    <definedName name="BuiltIn_Print_Area___0___0" localSheetId="13">#REF!</definedName>
    <definedName name="BuiltIn_Print_Area___0___0" localSheetId="14">#REF!</definedName>
    <definedName name="BuiltIn_Print_Area___0___0" localSheetId="15">#REF!</definedName>
    <definedName name="BuiltIn_Print_Area___0___0" localSheetId="16">#REF!</definedName>
    <definedName name="BuiltIn_Print_Area___0___0" localSheetId="18">#REF!</definedName>
    <definedName name="BuiltIn_Print_Area___0___0" localSheetId="20">#REF!</definedName>
    <definedName name="BuiltIn_Print_Area___0___0" localSheetId="23">#REF!</definedName>
    <definedName name="BuiltIn_Print_Area___0___0" localSheetId="24">#REF!</definedName>
    <definedName name="BuiltIn_Print_Area___0___0" localSheetId="6">#REF!</definedName>
    <definedName name="BuiltIn_Print_Area___0___0" localSheetId="7">#REF!</definedName>
    <definedName name="BuiltIn_Print_Area___0___0">#REF!</definedName>
    <definedName name="BuiltIn_Print_Area___0___0___0" localSheetId="11">'[24]schedule of rates'!#REF!</definedName>
    <definedName name="BuiltIn_Print_Area___0___0___0" localSheetId="12">'[24]schedule of rates'!#REF!</definedName>
    <definedName name="BuiltIn_Print_Area___0___0___0" localSheetId="13">'[24]schedule of rates'!#REF!</definedName>
    <definedName name="BuiltIn_Print_Area___0___0___0" localSheetId="14">'[24]schedule of rates'!#REF!</definedName>
    <definedName name="BuiltIn_Print_Area___0___0___0" localSheetId="15">'[24]schedule of rates'!#REF!</definedName>
    <definedName name="BuiltIn_Print_Area___0___0___0" localSheetId="16">'[24]schedule of rates'!#REF!</definedName>
    <definedName name="BuiltIn_Print_Area___0___0___0" localSheetId="18">'[24]schedule of rates'!#REF!</definedName>
    <definedName name="BuiltIn_Print_Area___0___0___0" localSheetId="20">'[24]schedule of rates'!#REF!</definedName>
    <definedName name="BuiltIn_Print_Area___0___0___0" localSheetId="23">'[24]schedule of rates'!#REF!</definedName>
    <definedName name="BuiltIn_Print_Area___0___0___0" localSheetId="24">'[24]schedule of rates'!#REF!</definedName>
    <definedName name="BuiltIn_Print_Area___0___0___0" localSheetId="6">'[24]schedule of rates'!#REF!</definedName>
    <definedName name="BuiltIn_Print_Area___0___0___0" localSheetId="7">'[24]schedule of rates'!#REF!</definedName>
    <definedName name="BuiltIn_Print_Area___0___0___0">'[24]schedule of rates'!#REF!</definedName>
    <definedName name="BuiltIn_Print_Titles" localSheetId="11">#REF!</definedName>
    <definedName name="BuiltIn_Print_Titles" localSheetId="12">#REF!</definedName>
    <definedName name="BuiltIn_Print_Titles" localSheetId="13">#REF!</definedName>
    <definedName name="BuiltIn_Print_Titles" localSheetId="14">#REF!</definedName>
    <definedName name="BuiltIn_Print_Titles" localSheetId="15">#REF!</definedName>
    <definedName name="BuiltIn_Print_Titles" localSheetId="16">#REF!</definedName>
    <definedName name="BuiltIn_Print_Titles" localSheetId="18">#REF!</definedName>
    <definedName name="BuiltIn_Print_Titles" localSheetId="2">#REF!</definedName>
    <definedName name="BuiltIn_Print_Titles" localSheetId="19">#REF!</definedName>
    <definedName name="BuiltIn_Print_Titles" localSheetId="20">#REF!</definedName>
    <definedName name="BuiltIn_Print_Titles" localSheetId="21">#REF!</definedName>
    <definedName name="BuiltIn_Print_Titles" localSheetId="22">#REF!</definedName>
    <definedName name="BuiltIn_Print_Titles" localSheetId="23">#REF!</definedName>
    <definedName name="BuiltIn_Print_Titles" localSheetId="24">#REF!</definedName>
    <definedName name="BuiltIn_Print_Titles" localSheetId="4">#REF!</definedName>
    <definedName name="BuiltIn_Print_Titles" localSheetId="6">#REF!</definedName>
    <definedName name="BuiltIn_Print_Titles" localSheetId="7">#REF!</definedName>
    <definedName name="BuiltIn_Print_Titles">#REF!</definedName>
    <definedName name="BuiltIn_Print_Titles___0" localSheetId="11">#REF!</definedName>
    <definedName name="BuiltIn_Print_Titles___0" localSheetId="12">#REF!</definedName>
    <definedName name="BuiltIn_Print_Titles___0" localSheetId="13">#REF!</definedName>
    <definedName name="BuiltIn_Print_Titles___0" localSheetId="14">#REF!</definedName>
    <definedName name="BuiltIn_Print_Titles___0" localSheetId="15">#REF!</definedName>
    <definedName name="BuiltIn_Print_Titles___0" localSheetId="16">#REF!</definedName>
    <definedName name="BuiltIn_Print_Titles___0" localSheetId="18">#REF!</definedName>
    <definedName name="BuiltIn_Print_Titles___0" localSheetId="2">#REF!</definedName>
    <definedName name="BuiltIn_Print_Titles___0" localSheetId="19">#REF!</definedName>
    <definedName name="BuiltIn_Print_Titles___0" localSheetId="20">#REF!</definedName>
    <definedName name="BuiltIn_Print_Titles___0" localSheetId="21">#REF!</definedName>
    <definedName name="BuiltIn_Print_Titles___0" localSheetId="22">#REF!</definedName>
    <definedName name="BuiltIn_Print_Titles___0" localSheetId="23">#REF!</definedName>
    <definedName name="BuiltIn_Print_Titles___0" localSheetId="24">#REF!</definedName>
    <definedName name="BuiltIn_Print_Titles___0" localSheetId="4">#REF!</definedName>
    <definedName name="BuiltIn_Print_Titles___0" localSheetId="6">#REF!</definedName>
    <definedName name="BuiltIn_Print_Titles___0" localSheetId="7">#REF!</definedName>
    <definedName name="BuiltIn_Print_Titles___0">#REF!</definedName>
    <definedName name="BuiltIn_Print_Titles___0___0" localSheetId="11">#REF!</definedName>
    <definedName name="BuiltIn_Print_Titles___0___0" localSheetId="12">#REF!</definedName>
    <definedName name="BuiltIn_Print_Titles___0___0" localSheetId="13">#REF!</definedName>
    <definedName name="BuiltIn_Print_Titles___0___0" localSheetId="14">#REF!</definedName>
    <definedName name="BuiltIn_Print_Titles___0___0" localSheetId="15">#REF!</definedName>
    <definedName name="BuiltIn_Print_Titles___0___0" localSheetId="16">#REF!</definedName>
    <definedName name="BuiltIn_Print_Titles___0___0" localSheetId="18">#REF!</definedName>
    <definedName name="BuiltIn_Print_Titles___0___0" localSheetId="2">#REF!</definedName>
    <definedName name="BuiltIn_Print_Titles___0___0" localSheetId="19">#REF!</definedName>
    <definedName name="BuiltIn_Print_Titles___0___0" localSheetId="20">#REF!</definedName>
    <definedName name="BuiltIn_Print_Titles___0___0" localSheetId="21">#REF!</definedName>
    <definedName name="BuiltIn_Print_Titles___0___0" localSheetId="23">#REF!</definedName>
    <definedName name="BuiltIn_Print_Titles___0___0" localSheetId="24">#REF!</definedName>
    <definedName name="BuiltIn_Print_Titles___0___0" localSheetId="6">#REF!</definedName>
    <definedName name="BuiltIn_Print_Titles___0___0" localSheetId="7">#REF!</definedName>
    <definedName name="BuiltIn_Print_Titles___0___0">#REF!</definedName>
    <definedName name="BuiltIn_Print_Titles___0___0___0" localSheetId="11">#REF!</definedName>
    <definedName name="BuiltIn_Print_Titles___0___0___0" localSheetId="12">#REF!</definedName>
    <definedName name="BuiltIn_Print_Titles___0___0___0" localSheetId="13">#REF!</definedName>
    <definedName name="BuiltIn_Print_Titles___0___0___0" localSheetId="14">#REF!</definedName>
    <definedName name="BuiltIn_Print_Titles___0___0___0" localSheetId="15">#REF!</definedName>
    <definedName name="BuiltIn_Print_Titles___0___0___0" localSheetId="16">#REF!</definedName>
    <definedName name="BuiltIn_Print_Titles___0___0___0" localSheetId="18">#REF!</definedName>
    <definedName name="BuiltIn_Print_Titles___0___0___0" localSheetId="2">#REF!</definedName>
    <definedName name="BuiltIn_Print_Titles___0___0___0" localSheetId="19">#REF!</definedName>
    <definedName name="BuiltIn_Print_Titles___0___0___0" localSheetId="20">#REF!</definedName>
    <definedName name="BuiltIn_Print_Titles___0___0___0" localSheetId="21">#REF!</definedName>
    <definedName name="BuiltIn_Print_Titles___0___0___0" localSheetId="23">#REF!</definedName>
    <definedName name="BuiltIn_Print_Titles___0___0___0" localSheetId="24">#REF!</definedName>
    <definedName name="BuiltIn_Print_Titles___0___0___0" localSheetId="6">#REF!</definedName>
    <definedName name="BuiltIn_Print_Titles___0___0___0" localSheetId="7">#REF!</definedName>
    <definedName name="BuiltIn_Print_Titles___0___0___0">#REF!</definedName>
    <definedName name="BURDEN" localSheetId="11">#REF!</definedName>
    <definedName name="BURDEN" localSheetId="12">#REF!</definedName>
    <definedName name="BURDEN" localSheetId="13">#REF!</definedName>
    <definedName name="BURDEN" localSheetId="14">#REF!</definedName>
    <definedName name="BURDEN" localSheetId="15">#REF!</definedName>
    <definedName name="BURDEN" localSheetId="16">#REF!</definedName>
    <definedName name="BURDEN" localSheetId="18">#REF!</definedName>
    <definedName name="BURDEN" localSheetId="2">#REF!</definedName>
    <definedName name="BURDEN" localSheetId="19">#REF!</definedName>
    <definedName name="BURDEN" localSheetId="20">#REF!</definedName>
    <definedName name="BURDEN" localSheetId="21">#REF!</definedName>
    <definedName name="BURDEN" localSheetId="23">#REF!</definedName>
    <definedName name="BURDEN" localSheetId="24">#REF!</definedName>
    <definedName name="BURDEN" localSheetId="6">#REF!</definedName>
    <definedName name="BURDEN" localSheetId="7">#REF!</definedName>
    <definedName name="BURDEN">#REF!</definedName>
    <definedName name="C." localSheetId="11">#REF!</definedName>
    <definedName name="C." localSheetId="12">#REF!</definedName>
    <definedName name="C." localSheetId="13">#REF!</definedName>
    <definedName name="C." localSheetId="14">#REF!</definedName>
    <definedName name="C." localSheetId="15">#REF!</definedName>
    <definedName name="C." localSheetId="16">#REF!</definedName>
    <definedName name="C." localSheetId="18">#REF!</definedName>
    <definedName name="C." localSheetId="2">#REF!</definedName>
    <definedName name="C." localSheetId="19">#REF!</definedName>
    <definedName name="C." localSheetId="20">#REF!</definedName>
    <definedName name="C." localSheetId="21">#REF!</definedName>
    <definedName name="C." localSheetId="22">#REF!</definedName>
    <definedName name="C." localSheetId="23">#REF!</definedName>
    <definedName name="C." localSheetId="24">#REF!</definedName>
    <definedName name="C." localSheetId="4">#REF!</definedName>
    <definedName name="C." localSheetId="6">#REF!</definedName>
    <definedName name="C." localSheetId="7">#REF!</definedName>
    <definedName name="C.">#REF!</definedName>
    <definedName name="cap_cost_buildings" localSheetId="11">#REF!</definedName>
    <definedName name="cap_cost_buildings" localSheetId="12">#REF!</definedName>
    <definedName name="cap_cost_buildings" localSheetId="13">#REF!</definedName>
    <definedName name="cap_cost_buildings" localSheetId="14">#REF!</definedName>
    <definedName name="cap_cost_buildings" localSheetId="15">#REF!</definedName>
    <definedName name="cap_cost_buildings" localSheetId="16">#REF!</definedName>
    <definedName name="cap_cost_buildings" localSheetId="18">#REF!</definedName>
    <definedName name="cap_cost_buildings" localSheetId="2">#REF!</definedName>
    <definedName name="cap_cost_buildings" localSheetId="19">#REF!</definedName>
    <definedName name="cap_cost_buildings" localSheetId="20">#REF!</definedName>
    <definedName name="cap_cost_buildings" localSheetId="21">#REF!</definedName>
    <definedName name="cap_cost_buildings" localSheetId="22">#REF!</definedName>
    <definedName name="cap_cost_buildings" localSheetId="23">#REF!</definedName>
    <definedName name="cap_cost_buildings" localSheetId="24">#REF!</definedName>
    <definedName name="cap_cost_buildings" localSheetId="4">#REF!</definedName>
    <definedName name="cap_cost_buildings" localSheetId="6">#REF!</definedName>
    <definedName name="cap_cost_buildings" localSheetId="7">#REF!</definedName>
    <definedName name="cap_cost_buildings">#REF!</definedName>
    <definedName name="cap_cost_pm" localSheetId="11">#REF!</definedName>
    <definedName name="cap_cost_pm" localSheetId="12">#REF!</definedName>
    <definedName name="cap_cost_pm" localSheetId="13">#REF!</definedName>
    <definedName name="cap_cost_pm" localSheetId="14">#REF!</definedName>
    <definedName name="cap_cost_pm" localSheetId="15">#REF!</definedName>
    <definedName name="cap_cost_pm" localSheetId="16">#REF!</definedName>
    <definedName name="cap_cost_pm" localSheetId="18">#REF!</definedName>
    <definedName name="cap_cost_pm" localSheetId="2">#REF!</definedName>
    <definedName name="cap_cost_pm" localSheetId="19">#REF!</definedName>
    <definedName name="cap_cost_pm" localSheetId="20">#REF!</definedName>
    <definedName name="cap_cost_pm" localSheetId="21">#REF!</definedName>
    <definedName name="cap_cost_pm" localSheetId="22">#REF!</definedName>
    <definedName name="cap_cost_pm" localSheetId="23">#REF!</definedName>
    <definedName name="cap_cost_pm" localSheetId="24">#REF!</definedName>
    <definedName name="cap_cost_pm" localSheetId="4">#REF!</definedName>
    <definedName name="cap_cost_pm" localSheetId="6">#REF!</definedName>
    <definedName name="cap_cost_pm" localSheetId="7">#REF!</definedName>
    <definedName name="cap_cost_pm">#REF!</definedName>
    <definedName name="cement" localSheetId="11">#REF!</definedName>
    <definedName name="cement" localSheetId="12">#REF!</definedName>
    <definedName name="cement" localSheetId="13">#REF!</definedName>
    <definedName name="cement" localSheetId="14">#REF!</definedName>
    <definedName name="cement" localSheetId="15">#REF!</definedName>
    <definedName name="cement" localSheetId="16">#REF!</definedName>
    <definedName name="cement" localSheetId="18">#REF!</definedName>
    <definedName name="cement" localSheetId="20">#REF!</definedName>
    <definedName name="cement" localSheetId="23">#REF!</definedName>
    <definedName name="cement" localSheetId="24">#REF!</definedName>
    <definedName name="cement" localSheetId="6">#REF!</definedName>
    <definedName name="cement" localSheetId="7">#REF!</definedName>
    <definedName name="cement">#REF!</definedName>
    <definedName name="Choices_Wrapper">#N/A</definedName>
    <definedName name="Collections_through_Bill_discounting__p.m." localSheetId="11">[21]Inputs!#REF!</definedName>
    <definedName name="Collections_through_Bill_discounting__p.m." localSheetId="12">[21]Inputs!#REF!</definedName>
    <definedName name="Collections_through_Bill_discounting__p.m." localSheetId="13">[21]Inputs!#REF!</definedName>
    <definedName name="Collections_through_Bill_discounting__p.m." localSheetId="14">[21]Inputs!#REF!</definedName>
    <definedName name="Collections_through_Bill_discounting__p.m." localSheetId="15">[21]Inputs!#REF!</definedName>
    <definedName name="Collections_through_Bill_discounting__p.m." localSheetId="16">[21]Inputs!#REF!</definedName>
    <definedName name="Collections_through_Bill_discounting__p.m." localSheetId="18">[21]Inputs!#REF!</definedName>
    <definedName name="Collections_through_Bill_discounting__p.m." localSheetId="2">[21]Inputs!#REF!</definedName>
    <definedName name="Collections_through_Bill_discounting__p.m." localSheetId="19">[21]Inputs!#REF!</definedName>
    <definedName name="Collections_through_Bill_discounting__p.m." localSheetId="20">[21]Inputs!#REF!</definedName>
    <definedName name="Collections_through_Bill_discounting__p.m." localSheetId="21">[21]Inputs!#REF!</definedName>
    <definedName name="Collections_through_Bill_discounting__p.m." localSheetId="22">[21]Inputs!#REF!</definedName>
    <definedName name="Collections_through_Bill_discounting__p.m." localSheetId="23">[21]Inputs!#REF!</definedName>
    <definedName name="Collections_through_Bill_discounting__p.m." localSheetId="24">[21]Inputs!#REF!</definedName>
    <definedName name="Collections_through_Bill_discounting__p.m." localSheetId="6">[21]Inputs!#REF!</definedName>
    <definedName name="Collections_through_Bill_discounting__p.m." localSheetId="7">[21]Inputs!#REF!</definedName>
    <definedName name="Collections_through_Bill_discounting__p.m.">[21]Inputs!#REF!</definedName>
    <definedName name="Collections_through_Bond_Issue" localSheetId="11">[21]Inputs!#REF!</definedName>
    <definedName name="Collections_through_Bond_Issue" localSheetId="12">[21]Inputs!#REF!</definedName>
    <definedName name="Collections_through_Bond_Issue" localSheetId="13">[21]Inputs!#REF!</definedName>
    <definedName name="Collections_through_Bond_Issue" localSheetId="14">[21]Inputs!#REF!</definedName>
    <definedName name="Collections_through_Bond_Issue" localSheetId="15">[21]Inputs!#REF!</definedName>
    <definedName name="Collections_through_Bond_Issue" localSheetId="16">[21]Inputs!#REF!</definedName>
    <definedName name="Collections_through_Bond_Issue" localSheetId="18">[21]Inputs!#REF!</definedName>
    <definedName name="Collections_through_Bond_Issue" localSheetId="2">[21]Inputs!#REF!</definedName>
    <definedName name="Collections_through_Bond_Issue" localSheetId="19">[21]Inputs!#REF!</definedName>
    <definedName name="Collections_through_Bond_Issue" localSheetId="20">[21]Inputs!#REF!</definedName>
    <definedName name="Collections_through_Bond_Issue" localSheetId="21">[21]Inputs!#REF!</definedName>
    <definedName name="Collections_through_Bond_Issue" localSheetId="22">[21]Inputs!#REF!</definedName>
    <definedName name="Collections_through_Bond_Issue" localSheetId="23">[21]Inputs!#REF!</definedName>
    <definedName name="Collections_through_Bond_Issue" localSheetId="24">[21]Inputs!#REF!</definedName>
    <definedName name="Collections_through_Bond_Issue" localSheetId="6">[21]Inputs!#REF!</definedName>
    <definedName name="Collections_through_Bond_Issue" localSheetId="7">[21]Inputs!#REF!</definedName>
    <definedName name="Collections_through_Bond_Issue">[21]Inputs!#REF!</definedName>
    <definedName name="Commodity">'[25]DropDown Data'!$C$1:$C$449</definedName>
    <definedName name="complete" localSheetId="11">#REF!</definedName>
    <definedName name="complete" localSheetId="12">#REF!</definedName>
    <definedName name="complete" localSheetId="13">#REF!</definedName>
    <definedName name="complete" localSheetId="14">#REF!</definedName>
    <definedName name="complete" localSheetId="15">#REF!</definedName>
    <definedName name="complete" localSheetId="16">#REF!</definedName>
    <definedName name="complete" localSheetId="18">#REF!</definedName>
    <definedName name="complete" localSheetId="2">#REF!</definedName>
    <definedName name="complete" localSheetId="19">#REF!</definedName>
    <definedName name="complete" localSheetId="20">#REF!</definedName>
    <definedName name="complete" localSheetId="21">#REF!</definedName>
    <definedName name="complete" localSheetId="22">#REF!</definedName>
    <definedName name="complete" localSheetId="23">#REF!</definedName>
    <definedName name="complete" localSheetId="24">#REF!</definedName>
    <definedName name="complete" localSheetId="4">#REF!</definedName>
    <definedName name="complete" localSheetId="6">#REF!</definedName>
    <definedName name="complete" localSheetId="7">#REF!</definedName>
    <definedName name="complete">#REF!</definedName>
    <definedName name="Contents" localSheetId="11">#REF!</definedName>
    <definedName name="Contents" localSheetId="12">#REF!</definedName>
    <definedName name="Contents" localSheetId="13">#REF!</definedName>
    <definedName name="Contents" localSheetId="14">#REF!</definedName>
    <definedName name="Contents" localSheetId="15">#REF!</definedName>
    <definedName name="Contents" localSheetId="16">#REF!</definedName>
    <definedName name="Contents" localSheetId="18">#REF!</definedName>
    <definedName name="Contents" localSheetId="20">#REF!</definedName>
    <definedName name="Contents" localSheetId="23">#REF!</definedName>
    <definedName name="Contents" localSheetId="24">#REF!</definedName>
    <definedName name="Contents" localSheetId="6">#REF!</definedName>
    <definedName name="Contents" localSheetId="7">#REF!</definedName>
    <definedName name="Contents">#REF!</definedName>
    <definedName name="Copy" localSheetId="11">'[1]Liquid MF'!#REF!</definedName>
    <definedName name="Copy" localSheetId="12">'[1]Liquid MF'!#REF!</definedName>
    <definedName name="Copy" localSheetId="13">'[1]Liquid MF'!#REF!</definedName>
    <definedName name="Copy" localSheetId="14">'[1]Liquid MF'!#REF!</definedName>
    <definedName name="Copy" localSheetId="15">'[1]Liquid MF'!#REF!</definedName>
    <definedName name="Copy" localSheetId="16">'[1]Liquid MF'!#REF!</definedName>
    <definedName name="Copy" localSheetId="18">'[1]Liquid MF'!#REF!</definedName>
    <definedName name="Copy" localSheetId="2">'[2]Liquid MF'!#REF!</definedName>
    <definedName name="Copy" localSheetId="19">'[1]Liquid MF'!#REF!</definedName>
    <definedName name="Copy" localSheetId="20">'[1]Liquid MF'!#REF!</definedName>
    <definedName name="Copy" localSheetId="21">'[1]Liquid MF'!#REF!</definedName>
    <definedName name="Copy" localSheetId="22">'[2]Liquid MF'!#REF!</definedName>
    <definedName name="Copy" localSheetId="23">'[1]Liquid MF'!#REF!</definedName>
    <definedName name="Copy" localSheetId="24">'[1]Liquid MF'!#REF!</definedName>
    <definedName name="Copy" localSheetId="6">'[1]Liquid MF'!#REF!</definedName>
    <definedName name="Copy" localSheetId="7">'[1]Liquid MF'!#REF!</definedName>
    <definedName name="Copy">'[1]Liquid MF'!#REF!</definedName>
    <definedName name="Corporate_Tax_Rate">[26]Inputs!$C$211</definedName>
    <definedName name="CostDistribution">TRUE</definedName>
    <definedName name="count_KALK">38</definedName>
    <definedName name="count_Kapitalkosten">83</definedName>
    <definedName name="count_Kosten">42</definedName>
    <definedName name="count_Payment">34</definedName>
    <definedName name="cr_monthly_mis_feb_05_uso" localSheetId="2">[27]USO!$C$3:$E$6</definedName>
    <definedName name="cr_monthly_mis_feb_05_uso">[28]USO!$C$3:$E$6</definedName>
    <definedName name="crore">10000000</definedName>
    <definedName name="csgg">[17]REPORT!$L$9:$L$104</definedName>
    <definedName name="csgl">[17]REPORT!$M$9:$M$104</definedName>
    <definedName name="CTC" localSheetId="11">#REF!</definedName>
    <definedName name="CTC" localSheetId="12">#REF!</definedName>
    <definedName name="CTC" localSheetId="13">#REF!</definedName>
    <definedName name="CTC" localSheetId="14">#REF!</definedName>
    <definedName name="CTC" localSheetId="15">#REF!</definedName>
    <definedName name="CTC" localSheetId="16">#REF!</definedName>
    <definedName name="CTC" localSheetId="18">#REF!</definedName>
    <definedName name="CTC" localSheetId="2">#REF!</definedName>
    <definedName name="CTC" localSheetId="19">#REF!</definedName>
    <definedName name="CTC" localSheetId="20">#REF!</definedName>
    <definedName name="CTC" localSheetId="21">#REF!</definedName>
    <definedName name="CTC" localSheetId="22">#REF!</definedName>
    <definedName name="CTC" localSheetId="23">#REF!</definedName>
    <definedName name="CTC" localSheetId="24">#REF!</definedName>
    <definedName name="CTC" localSheetId="4">#REF!</definedName>
    <definedName name="CTC" localSheetId="6">#REF!</definedName>
    <definedName name="CTC" localSheetId="7">#REF!</definedName>
    <definedName name="CTC">#REF!</definedName>
    <definedName name="Currency">"EUR"</definedName>
    <definedName name="cvvbbvvbnv" localSheetId="11">#REF!</definedName>
    <definedName name="cvvbbvvbnv" localSheetId="12">#REF!</definedName>
    <definedName name="cvvbbvvbnv" localSheetId="13">#REF!</definedName>
    <definedName name="cvvbbvvbnv" localSheetId="14">#REF!</definedName>
    <definedName name="cvvbbvvbnv" localSheetId="15">#REF!</definedName>
    <definedName name="cvvbbvvbnv" localSheetId="16">#REF!</definedName>
    <definedName name="cvvbbvvbnv" localSheetId="18">#REF!</definedName>
    <definedName name="cvvbbvvbnv" localSheetId="2">#REF!</definedName>
    <definedName name="cvvbbvvbnv" localSheetId="19">#REF!</definedName>
    <definedName name="cvvbbvvbnv" localSheetId="20">#REF!</definedName>
    <definedName name="cvvbbvvbnv" localSheetId="21">#REF!</definedName>
    <definedName name="cvvbbvvbnv" localSheetId="23">#REF!</definedName>
    <definedName name="cvvbbvvbnv" localSheetId="24">#REF!</definedName>
    <definedName name="cvvbbvvbnv" localSheetId="6">#REF!</definedName>
    <definedName name="cvvbbvvbnv" localSheetId="7">#REF!</definedName>
    <definedName name="cvvbbvvbnv">#REF!</definedName>
    <definedName name="CYCA" localSheetId="11">#REF!</definedName>
    <definedName name="CYCA" localSheetId="12">#REF!</definedName>
    <definedName name="CYCA" localSheetId="13">#REF!</definedName>
    <definedName name="CYCA" localSheetId="14">#REF!</definedName>
    <definedName name="CYCA" localSheetId="15">#REF!</definedName>
    <definedName name="CYCA" localSheetId="16">#REF!</definedName>
    <definedName name="CYCA" localSheetId="18">#REF!</definedName>
    <definedName name="CYCA" localSheetId="2">#REF!</definedName>
    <definedName name="CYCA" localSheetId="19">#REF!</definedName>
    <definedName name="CYCA" localSheetId="20">#REF!</definedName>
    <definedName name="CYCA" localSheetId="21">#REF!</definedName>
    <definedName name="CYCA" localSheetId="22">#REF!</definedName>
    <definedName name="CYCA" localSheetId="23">#REF!</definedName>
    <definedName name="CYCA" localSheetId="24">#REF!</definedName>
    <definedName name="CYCA" localSheetId="4">#REF!</definedName>
    <definedName name="CYCA" localSheetId="6">#REF!</definedName>
    <definedName name="CYCA" localSheetId="7">#REF!</definedName>
    <definedName name="CYCA">#REF!</definedName>
    <definedName name="CYCB" localSheetId="11">#REF!</definedName>
    <definedName name="CYCB" localSheetId="12">#REF!</definedName>
    <definedName name="CYCB" localSheetId="13">#REF!</definedName>
    <definedName name="CYCB" localSheetId="14">#REF!</definedName>
    <definedName name="CYCB" localSheetId="15">#REF!</definedName>
    <definedName name="CYCB" localSheetId="16">#REF!</definedName>
    <definedName name="CYCB" localSheetId="18">#REF!</definedName>
    <definedName name="CYCB" localSheetId="2">#REF!</definedName>
    <definedName name="CYCB" localSheetId="19">#REF!</definedName>
    <definedName name="CYCB" localSheetId="20">#REF!</definedName>
    <definedName name="CYCB" localSheetId="21">#REF!</definedName>
    <definedName name="CYCB" localSheetId="22">#REF!</definedName>
    <definedName name="CYCB" localSheetId="23">#REF!</definedName>
    <definedName name="CYCB" localSheetId="24">#REF!</definedName>
    <definedName name="CYCB" localSheetId="4">#REF!</definedName>
    <definedName name="CYCB" localSheetId="6">#REF!</definedName>
    <definedName name="CYCB" localSheetId="7">#REF!</definedName>
    <definedName name="CYCB">#REF!</definedName>
    <definedName name="CYMA" localSheetId="11">#REF!</definedName>
    <definedName name="CYMA" localSheetId="12">#REF!</definedName>
    <definedName name="CYMA" localSheetId="13">#REF!</definedName>
    <definedName name="CYMA" localSheetId="14">#REF!</definedName>
    <definedName name="CYMA" localSheetId="15">#REF!</definedName>
    <definedName name="CYMA" localSheetId="16">#REF!</definedName>
    <definedName name="CYMA" localSheetId="18">#REF!</definedName>
    <definedName name="CYMA" localSheetId="2">#REF!</definedName>
    <definedName name="CYMA" localSheetId="19">#REF!</definedName>
    <definedName name="CYMA" localSheetId="20">#REF!</definedName>
    <definedName name="CYMA" localSheetId="21">#REF!</definedName>
    <definedName name="CYMA" localSheetId="22">#REF!</definedName>
    <definedName name="CYMA" localSheetId="23">#REF!</definedName>
    <definedName name="CYMA" localSheetId="24">#REF!</definedName>
    <definedName name="CYMA" localSheetId="4">#REF!</definedName>
    <definedName name="CYMA" localSheetId="6">#REF!</definedName>
    <definedName name="CYMA" localSheetId="7">#REF!</definedName>
    <definedName name="CYMA">#REF!</definedName>
    <definedName name="CYMB" localSheetId="11">#REF!</definedName>
    <definedName name="CYMB" localSheetId="12">#REF!</definedName>
    <definedName name="CYMB" localSheetId="13">#REF!</definedName>
    <definedName name="CYMB" localSheetId="14">#REF!</definedName>
    <definedName name="CYMB" localSheetId="15">#REF!</definedName>
    <definedName name="CYMB" localSheetId="16">#REF!</definedName>
    <definedName name="CYMB" localSheetId="18">#REF!</definedName>
    <definedName name="CYMB" localSheetId="2">#REF!</definedName>
    <definedName name="CYMB" localSheetId="19">#REF!</definedName>
    <definedName name="CYMB" localSheetId="20">#REF!</definedName>
    <definedName name="CYMB" localSheetId="21">#REF!</definedName>
    <definedName name="CYMB" localSheetId="22">#REF!</definedName>
    <definedName name="CYMB" localSheetId="23">#REF!</definedName>
    <definedName name="CYMB" localSheetId="24">#REF!</definedName>
    <definedName name="CYMB" localSheetId="4">#REF!</definedName>
    <definedName name="CYMB" localSheetId="6">#REF!</definedName>
    <definedName name="CYMB" localSheetId="7">#REF!</definedName>
    <definedName name="CYMB">#REF!</definedName>
    <definedName name="D">#N/A</definedName>
    <definedName name="DAT" localSheetId="11">'[1]Liquid MF'!#REF!</definedName>
    <definedName name="DAT" localSheetId="12">'[1]Liquid MF'!#REF!</definedName>
    <definedName name="DAT" localSheetId="13">'[1]Liquid MF'!#REF!</definedName>
    <definedName name="DAT" localSheetId="14">'[1]Liquid MF'!#REF!</definedName>
    <definedName name="DAT" localSheetId="15">'[1]Liquid MF'!#REF!</definedName>
    <definedName name="DAT" localSheetId="16">'[1]Liquid MF'!#REF!</definedName>
    <definedName name="DAT" localSheetId="18">'[1]Liquid MF'!#REF!</definedName>
    <definedName name="DAT" localSheetId="2">'[1]Liquid MF'!#REF!</definedName>
    <definedName name="DAT" localSheetId="19">'[1]Liquid MF'!#REF!</definedName>
    <definedName name="DAT" localSheetId="20">'[1]Liquid MF'!#REF!</definedName>
    <definedName name="DAT" localSheetId="21">'[1]Liquid MF'!#REF!</definedName>
    <definedName name="DAT" localSheetId="22">'[2]Liquid MF'!#REF!</definedName>
    <definedName name="DAT" localSheetId="23">'[1]Liquid MF'!#REF!</definedName>
    <definedName name="DAT" localSheetId="24">'[1]Liquid MF'!#REF!</definedName>
    <definedName name="DAT" localSheetId="4">'[1]Liquid MF'!#REF!</definedName>
    <definedName name="DAT" localSheetId="6">'[1]Liquid MF'!#REF!</definedName>
    <definedName name="DAT" localSheetId="7">'[1]Liquid MF'!#REF!</definedName>
    <definedName name="DAT">'[1]Liquid MF'!#REF!</definedName>
    <definedName name="DATA1" localSheetId="11">#REF!</definedName>
    <definedName name="DATA1" localSheetId="12">#REF!</definedName>
    <definedName name="DATA1" localSheetId="13">#REF!</definedName>
    <definedName name="DATA1" localSheetId="14">#REF!</definedName>
    <definedName name="DATA1" localSheetId="15">#REF!</definedName>
    <definedName name="DATA1" localSheetId="16">#REF!</definedName>
    <definedName name="DATA1" localSheetId="18">#REF!</definedName>
    <definedName name="DATA1" localSheetId="2">#REF!</definedName>
    <definedName name="DATA1" localSheetId="19">#REF!</definedName>
    <definedName name="DATA1" localSheetId="20">#REF!</definedName>
    <definedName name="DATA1" localSheetId="21">#REF!</definedName>
    <definedName name="DATA1" localSheetId="22">#REF!</definedName>
    <definedName name="DATA1" localSheetId="23">#REF!</definedName>
    <definedName name="DATA1" localSheetId="24">#REF!</definedName>
    <definedName name="DATA1" localSheetId="4">#REF!</definedName>
    <definedName name="DATA1" localSheetId="6">#REF!</definedName>
    <definedName name="DATA1" localSheetId="7">#REF!</definedName>
    <definedName name="DATA1">#REF!</definedName>
    <definedName name="DATA10" localSheetId="11">#REF!</definedName>
    <definedName name="DATA10" localSheetId="12">#REF!</definedName>
    <definedName name="DATA10" localSheetId="13">#REF!</definedName>
    <definedName name="DATA10" localSheetId="14">#REF!</definedName>
    <definedName name="DATA10" localSheetId="15">#REF!</definedName>
    <definedName name="DATA10" localSheetId="16">#REF!</definedName>
    <definedName name="DATA10" localSheetId="18">#REF!</definedName>
    <definedName name="DATA10" localSheetId="2">#REF!</definedName>
    <definedName name="DATA10" localSheetId="19">#REF!</definedName>
    <definedName name="DATA10" localSheetId="20">#REF!</definedName>
    <definedName name="DATA10" localSheetId="21">#REF!</definedName>
    <definedName name="DATA10" localSheetId="22">#REF!</definedName>
    <definedName name="DATA10" localSheetId="23">#REF!</definedName>
    <definedName name="DATA10" localSheetId="24">#REF!</definedName>
    <definedName name="DATA10" localSheetId="4">#REF!</definedName>
    <definedName name="DATA10" localSheetId="6">#REF!</definedName>
    <definedName name="DATA10" localSheetId="7">#REF!</definedName>
    <definedName name="DATA10">#REF!</definedName>
    <definedName name="DATA100" localSheetId="11">#REF!</definedName>
    <definedName name="DATA100" localSheetId="12">#REF!</definedName>
    <definedName name="DATA100" localSheetId="13">#REF!</definedName>
    <definedName name="DATA100" localSheetId="14">#REF!</definedName>
    <definedName name="DATA100" localSheetId="15">#REF!</definedName>
    <definedName name="DATA100" localSheetId="16">#REF!</definedName>
    <definedName name="DATA100" localSheetId="18">#REF!</definedName>
    <definedName name="DATA100" localSheetId="2">#REF!</definedName>
    <definedName name="DATA100" localSheetId="19">#REF!</definedName>
    <definedName name="DATA100" localSheetId="20">#REF!</definedName>
    <definedName name="DATA100" localSheetId="21">#REF!</definedName>
    <definedName name="DATA100" localSheetId="23">#REF!</definedName>
    <definedName name="DATA100" localSheetId="24">#REF!</definedName>
    <definedName name="DATA100" localSheetId="6">#REF!</definedName>
    <definedName name="DATA100" localSheetId="7">#REF!</definedName>
    <definedName name="DATA100">#REF!</definedName>
    <definedName name="DATA101" localSheetId="11">#REF!</definedName>
    <definedName name="DATA101" localSheetId="12">#REF!</definedName>
    <definedName name="DATA101" localSheetId="13">#REF!</definedName>
    <definedName name="DATA101" localSheetId="14">#REF!</definedName>
    <definedName name="DATA101" localSheetId="15">#REF!</definedName>
    <definedName name="DATA101" localSheetId="16">#REF!</definedName>
    <definedName name="DATA101" localSheetId="18">#REF!</definedName>
    <definedName name="DATA101" localSheetId="2">#REF!</definedName>
    <definedName name="DATA101" localSheetId="19">#REF!</definedName>
    <definedName name="DATA101" localSheetId="20">#REF!</definedName>
    <definedName name="DATA101" localSheetId="21">#REF!</definedName>
    <definedName name="DATA101" localSheetId="23">#REF!</definedName>
    <definedName name="DATA101" localSheetId="24">#REF!</definedName>
    <definedName name="DATA101" localSheetId="6">#REF!</definedName>
    <definedName name="DATA101" localSheetId="7">#REF!</definedName>
    <definedName name="DATA101">#REF!</definedName>
    <definedName name="DATA102" localSheetId="11">#REF!</definedName>
    <definedName name="DATA102" localSheetId="12">#REF!</definedName>
    <definedName name="DATA102" localSheetId="13">#REF!</definedName>
    <definedName name="DATA102" localSheetId="14">#REF!</definedName>
    <definedName name="DATA102" localSheetId="15">#REF!</definedName>
    <definedName name="DATA102" localSheetId="16">#REF!</definedName>
    <definedName name="DATA102" localSheetId="18">#REF!</definedName>
    <definedName name="DATA102" localSheetId="2">#REF!</definedName>
    <definedName name="DATA102" localSheetId="19">#REF!</definedName>
    <definedName name="DATA102" localSheetId="20">#REF!</definedName>
    <definedName name="DATA102" localSheetId="21">#REF!</definedName>
    <definedName name="DATA102" localSheetId="23">#REF!</definedName>
    <definedName name="DATA102" localSheetId="24">#REF!</definedName>
    <definedName name="DATA102" localSheetId="6">#REF!</definedName>
    <definedName name="DATA102" localSheetId="7">#REF!</definedName>
    <definedName name="DATA102">#REF!</definedName>
    <definedName name="DATA103" localSheetId="11">#REF!</definedName>
    <definedName name="DATA103" localSheetId="12">#REF!</definedName>
    <definedName name="DATA103" localSheetId="13">#REF!</definedName>
    <definedName name="DATA103" localSheetId="14">#REF!</definedName>
    <definedName name="DATA103" localSheetId="15">#REF!</definedName>
    <definedName name="DATA103" localSheetId="16">#REF!</definedName>
    <definedName name="DATA103" localSheetId="18">#REF!</definedName>
    <definedName name="DATA103" localSheetId="2">#REF!</definedName>
    <definedName name="DATA103" localSheetId="19">#REF!</definedName>
    <definedName name="DATA103" localSheetId="20">#REF!</definedName>
    <definedName name="DATA103" localSheetId="21">#REF!</definedName>
    <definedName name="DATA103" localSheetId="23">#REF!</definedName>
    <definedName name="DATA103" localSheetId="24">#REF!</definedName>
    <definedName name="DATA103" localSheetId="6">#REF!</definedName>
    <definedName name="DATA103" localSheetId="7">#REF!</definedName>
    <definedName name="DATA103">#REF!</definedName>
    <definedName name="DATA104" localSheetId="11">#REF!</definedName>
    <definedName name="DATA104" localSheetId="12">#REF!</definedName>
    <definedName name="DATA104" localSheetId="13">#REF!</definedName>
    <definedName name="DATA104" localSheetId="14">#REF!</definedName>
    <definedName name="DATA104" localSheetId="15">#REF!</definedName>
    <definedName name="DATA104" localSheetId="16">#REF!</definedName>
    <definedName name="DATA104" localSheetId="18">#REF!</definedName>
    <definedName name="DATA104" localSheetId="2">#REF!</definedName>
    <definedName name="DATA104" localSheetId="19">#REF!</definedName>
    <definedName name="DATA104" localSheetId="20">#REF!</definedName>
    <definedName name="DATA104" localSheetId="21">#REF!</definedName>
    <definedName name="DATA104" localSheetId="23">#REF!</definedName>
    <definedName name="DATA104" localSheetId="24">#REF!</definedName>
    <definedName name="DATA104" localSheetId="6">#REF!</definedName>
    <definedName name="DATA104" localSheetId="7">#REF!</definedName>
    <definedName name="DATA104">#REF!</definedName>
    <definedName name="DATA105" localSheetId="11">#REF!</definedName>
    <definedName name="DATA105" localSheetId="12">#REF!</definedName>
    <definedName name="DATA105" localSheetId="13">#REF!</definedName>
    <definedName name="DATA105" localSheetId="14">#REF!</definedName>
    <definedName name="DATA105" localSheetId="15">#REF!</definedName>
    <definedName name="DATA105" localSheetId="16">#REF!</definedName>
    <definedName name="DATA105" localSheetId="18">#REF!</definedName>
    <definedName name="DATA105" localSheetId="2">#REF!</definedName>
    <definedName name="DATA105" localSheetId="19">#REF!</definedName>
    <definedName name="DATA105" localSheetId="20">#REF!</definedName>
    <definedName name="DATA105" localSheetId="21">#REF!</definedName>
    <definedName name="DATA105" localSheetId="23">#REF!</definedName>
    <definedName name="DATA105" localSheetId="24">#REF!</definedName>
    <definedName name="DATA105" localSheetId="6">#REF!</definedName>
    <definedName name="DATA105" localSheetId="7">#REF!</definedName>
    <definedName name="DATA105">#REF!</definedName>
    <definedName name="DATA11" localSheetId="11">#REF!</definedName>
    <definedName name="DATA11" localSheetId="12">#REF!</definedName>
    <definedName name="DATA11" localSheetId="13">#REF!</definedName>
    <definedName name="DATA11" localSheetId="14">#REF!</definedName>
    <definedName name="DATA11" localSheetId="15">#REF!</definedName>
    <definedName name="DATA11" localSheetId="16">#REF!</definedName>
    <definedName name="DATA11" localSheetId="18">#REF!</definedName>
    <definedName name="DATA11" localSheetId="2">#REF!</definedName>
    <definedName name="DATA11" localSheetId="19">#REF!</definedName>
    <definedName name="DATA11" localSheetId="20">#REF!</definedName>
    <definedName name="DATA11" localSheetId="21">#REF!</definedName>
    <definedName name="DATA11" localSheetId="22">#REF!</definedName>
    <definedName name="DATA11" localSheetId="23">#REF!</definedName>
    <definedName name="DATA11" localSheetId="24">#REF!</definedName>
    <definedName name="DATA11" localSheetId="4">#REF!</definedName>
    <definedName name="DATA11" localSheetId="6">#REF!</definedName>
    <definedName name="DATA11" localSheetId="7">#REF!</definedName>
    <definedName name="DATA11">#REF!</definedName>
    <definedName name="DATA12" localSheetId="11">#REF!</definedName>
    <definedName name="DATA12" localSheetId="12">#REF!</definedName>
    <definedName name="DATA12" localSheetId="13">#REF!</definedName>
    <definedName name="DATA12" localSheetId="14">#REF!</definedName>
    <definedName name="DATA12" localSheetId="15">#REF!</definedName>
    <definedName name="DATA12" localSheetId="16">#REF!</definedName>
    <definedName name="DATA12" localSheetId="18">#REF!</definedName>
    <definedName name="DATA12" localSheetId="2">#REF!</definedName>
    <definedName name="DATA12" localSheetId="19">#REF!</definedName>
    <definedName name="DATA12" localSheetId="20">#REF!</definedName>
    <definedName name="DATA12" localSheetId="21">#REF!</definedName>
    <definedName name="DATA12" localSheetId="22">#REF!</definedName>
    <definedName name="DATA12" localSheetId="23">#REF!</definedName>
    <definedName name="DATA12" localSheetId="24">#REF!</definedName>
    <definedName name="DATA12" localSheetId="4">#REF!</definedName>
    <definedName name="DATA12" localSheetId="6">#REF!</definedName>
    <definedName name="DATA12" localSheetId="7">#REF!</definedName>
    <definedName name="DATA12">#REF!</definedName>
    <definedName name="DATA13" localSheetId="11">#REF!</definedName>
    <definedName name="DATA13" localSheetId="12">#REF!</definedName>
    <definedName name="DATA13" localSheetId="13">#REF!</definedName>
    <definedName name="DATA13" localSheetId="14">#REF!</definedName>
    <definedName name="DATA13" localSheetId="15">#REF!</definedName>
    <definedName name="DATA13" localSheetId="16">#REF!</definedName>
    <definedName name="DATA13" localSheetId="18">#REF!</definedName>
    <definedName name="DATA13" localSheetId="2">#REF!</definedName>
    <definedName name="DATA13" localSheetId="19">#REF!</definedName>
    <definedName name="DATA13" localSheetId="20">#REF!</definedName>
    <definedName name="DATA13" localSheetId="21">#REF!</definedName>
    <definedName name="DATA13" localSheetId="22">#REF!</definedName>
    <definedName name="DATA13" localSheetId="23">#REF!</definedName>
    <definedName name="DATA13" localSheetId="24">#REF!</definedName>
    <definedName name="DATA13" localSheetId="4">#REF!</definedName>
    <definedName name="DATA13" localSheetId="6">#REF!</definedName>
    <definedName name="DATA13" localSheetId="7">#REF!</definedName>
    <definedName name="DATA13">#REF!</definedName>
    <definedName name="DATA14" localSheetId="11">#REF!</definedName>
    <definedName name="DATA14" localSheetId="12">#REF!</definedName>
    <definedName name="DATA14" localSheetId="13">#REF!</definedName>
    <definedName name="DATA14" localSheetId="14">#REF!</definedName>
    <definedName name="DATA14" localSheetId="15">#REF!</definedName>
    <definedName name="DATA14" localSheetId="16">#REF!</definedName>
    <definedName name="DATA14" localSheetId="18">#REF!</definedName>
    <definedName name="DATA14" localSheetId="2">#REF!</definedName>
    <definedName name="DATA14" localSheetId="19">#REF!</definedName>
    <definedName name="DATA14" localSheetId="20">#REF!</definedName>
    <definedName name="DATA14" localSheetId="21">#REF!</definedName>
    <definedName name="DATA14" localSheetId="22">#REF!</definedName>
    <definedName name="DATA14" localSheetId="23">#REF!</definedName>
    <definedName name="DATA14" localSheetId="24">#REF!</definedName>
    <definedName name="DATA14" localSheetId="4">#REF!</definedName>
    <definedName name="DATA14" localSheetId="6">#REF!</definedName>
    <definedName name="DATA14" localSheetId="7">#REF!</definedName>
    <definedName name="DATA14">#REF!</definedName>
    <definedName name="DATA15" localSheetId="11">#REF!</definedName>
    <definedName name="DATA15" localSheetId="12">#REF!</definedName>
    <definedName name="DATA15" localSheetId="13">#REF!</definedName>
    <definedName name="DATA15" localSheetId="14">#REF!</definedName>
    <definedName name="DATA15" localSheetId="15">#REF!</definedName>
    <definedName name="DATA15" localSheetId="16">#REF!</definedName>
    <definedName name="DATA15" localSheetId="18">#REF!</definedName>
    <definedName name="DATA15" localSheetId="2">#REF!</definedName>
    <definedName name="DATA15" localSheetId="19">#REF!</definedName>
    <definedName name="DATA15" localSheetId="20">#REF!</definedName>
    <definedName name="DATA15" localSheetId="21">#REF!</definedName>
    <definedName name="DATA15" localSheetId="22">#REF!</definedName>
    <definedName name="DATA15" localSheetId="23">#REF!</definedName>
    <definedName name="DATA15" localSheetId="24">#REF!</definedName>
    <definedName name="DATA15" localSheetId="4">#REF!</definedName>
    <definedName name="DATA15" localSheetId="6">#REF!</definedName>
    <definedName name="DATA15" localSheetId="7">#REF!</definedName>
    <definedName name="DATA15">#REF!</definedName>
    <definedName name="DATA16" localSheetId="11">#REF!</definedName>
    <definedName name="DATA16" localSheetId="12">#REF!</definedName>
    <definedName name="DATA16" localSheetId="13">#REF!</definedName>
    <definedName name="DATA16" localSheetId="14">#REF!</definedName>
    <definedName name="DATA16" localSheetId="15">#REF!</definedName>
    <definedName name="DATA16" localSheetId="16">#REF!</definedName>
    <definedName name="DATA16" localSheetId="18">#REF!</definedName>
    <definedName name="DATA16" localSheetId="2">#REF!</definedName>
    <definedName name="DATA16" localSheetId="19">#REF!</definedName>
    <definedName name="DATA16" localSheetId="20">#REF!</definedName>
    <definedName name="DATA16" localSheetId="21">#REF!</definedName>
    <definedName name="DATA16" localSheetId="22">#REF!</definedName>
    <definedName name="DATA16" localSheetId="23">#REF!</definedName>
    <definedName name="DATA16" localSheetId="24">#REF!</definedName>
    <definedName name="DATA16" localSheetId="4">#REF!</definedName>
    <definedName name="DATA16" localSheetId="6">#REF!</definedName>
    <definedName name="DATA16" localSheetId="7">#REF!</definedName>
    <definedName name="DATA16">#REF!</definedName>
    <definedName name="DATA17" localSheetId="11">#REF!</definedName>
    <definedName name="DATA17" localSheetId="12">#REF!</definedName>
    <definedName name="DATA17" localSheetId="13">#REF!</definedName>
    <definedName name="DATA17" localSheetId="14">#REF!</definedName>
    <definedName name="DATA17" localSheetId="15">#REF!</definedName>
    <definedName name="DATA17" localSheetId="16">#REF!</definedName>
    <definedName name="DATA17" localSheetId="18">#REF!</definedName>
    <definedName name="DATA17" localSheetId="2">#REF!</definedName>
    <definedName name="DATA17" localSheetId="19">#REF!</definedName>
    <definedName name="DATA17" localSheetId="20">#REF!</definedName>
    <definedName name="DATA17" localSheetId="21">#REF!</definedName>
    <definedName name="DATA17" localSheetId="22">#REF!</definedName>
    <definedName name="DATA17" localSheetId="23">#REF!</definedName>
    <definedName name="DATA17" localSheetId="24">#REF!</definedName>
    <definedName name="DATA17" localSheetId="4">#REF!</definedName>
    <definedName name="DATA17" localSheetId="6">#REF!</definedName>
    <definedName name="DATA17" localSheetId="7">#REF!</definedName>
    <definedName name="DATA17">#REF!</definedName>
    <definedName name="DATA18" localSheetId="11">#REF!</definedName>
    <definedName name="DATA18" localSheetId="12">#REF!</definedName>
    <definedName name="DATA18" localSheetId="13">#REF!</definedName>
    <definedName name="DATA18" localSheetId="14">#REF!</definedName>
    <definedName name="DATA18" localSheetId="15">#REF!</definedName>
    <definedName name="DATA18" localSheetId="16">#REF!</definedName>
    <definedName name="DATA18" localSheetId="18">#REF!</definedName>
    <definedName name="DATA18" localSheetId="2">#REF!</definedName>
    <definedName name="DATA18" localSheetId="19">#REF!</definedName>
    <definedName name="DATA18" localSheetId="20">#REF!</definedName>
    <definedName name="DATA18" localSheetId="21">#REF!</definedName>
    <definedName name="DATA18" localSheetId="22">#REF!</definedName>
    <definedName name="DATA18" localSheetId="23">#REF!</definedName>
    <definedName name="DATA18" localSheetId="24">#REF!</definedName>
    <definedName name="DATA18" localSheetId="4">#REF!</definedName>
    <definedName name="DATA18" localSheetId="6">#REF!</definedName>
    <definedName name="DATA18" localSheetId="7">#REF!</definedName>
    <definedName name="DATA18">#REF!</definedName>
    <definedName name="DATA19" localSheetId="11">#REF!</definedName>
    <definedName name="DATA19" localSheetId="12">#REF!</definedName>
    <definedName name="DATA19" localSheetId="13">#REF!</definedName>
    <definedName name="DATA19" localSheetId="14">#REF!</definedName>
    <definedName name="DATA19" localSheetId="15">#REF!</definedName>
    <definedName name="DATA19" localSheetId="16">#REF!</definedName>
    <definedName name="DATA19" localSheetId="18">#REF!</definedName>
    <definedName name="DATA19" localSheetId="2">#REF!</definedName>
    <definedName name="DATA19" localSheetId="19">#REF!</definedName>
    <definedName name="DATA19" localSheetId="20">#REF!</definedName>
    <definedName name="DATA19" localSheetId="21">#REF!</definedName>
    <definedName name="DATA19" localSheetId="22">#REF!</definedName>
    <definedName name="DATA19" localSheetId="23">#REF!</definedName>
    <definedName name="DATA19" localSheetId="24">#REF!</definedName>
    <definedName name="DATA19" localSheetId="4">#REF!</definedName>
    <definedName name="DATA19" localSheetId="6">#REF!</definedName>
    <definedName name="DATA19" localSheetId="7">#REF!</definedName>
    <definedName name="DATA19">#REF!</definedName>
    <definedName name="DATA2" localSheetId="11">#REF!</definedName>
    <definedName name="DATA2" localSheetId="12">#REF!</definedName>
    <definedName name="DATA2" localSheetId="13">#REF!</definedName>
    <definedName name="DATA2" localSheetId="14">#REF!</definedName>
    <definedName name="DATA2" localSheetId="15">#REF!</definedName>
    <definedName name="DATA2" localSheetId="16">#REF!</definedName>
    <definedName name="DATA2" localSheetId="18">#REF!</definedName>
    <definedName name="DATA2" localSheetId="2">#REF!</definedName>
    <definedName name="DATA2" localSheetId="19">#REF!</definedName>
    <definedName name="DATA2" localSheetId="20">#REF!</definedName>
    <definedName name="DATA2" localSheetId="21">#REF!</definedName>
    <definedName name="DATA2" localSheetId="22">#REF!</definedName>
    <definedName name="DATA2" localSheetId="23">#REF!</definedName>
    <definedName name="DATA2" localSheetId="24">#REF!</definedName>
    <definedName name="DATA2" localSheetId="4">#REF!</definedName>
    <definedName name="DATA2" localSheetId="6">#REF!</definedName>
    <definedName name="DATA2" localSheetId="7">#REF!</definedName>
    <definedName name="DATA2">#REF!</definedName>
    <definedName name="DATA20" localSheetId="11">#REF!</definedName>
    <definedName name="DATA20" localSheetId="12">#REF!</definedName>
    <definedName name="DATA20" localSheetId="13">#REF!</definedName>
    <definedName name="DATA20" localSheetId="14">#REF!</definedName>
    <definedName name="DATA20" localSheetId="15">#REF!</definedName>
    <definedName name="DATA20" localSheetId="16">#REF!</definedName>
    <definedName name="DATA20" localSheetId="18">#REF!</definedName>
    <definedName name="DATA20" localSheetId="2">#REF!</definedName>
    <definedName name="DATA20" localSheetId="19">#REF!</definedName>
    <definedName name="DATA20" localSheetId="20">#REF!</definedName>
    <definedName name="DATA20" localSheetId="21">#REF!</definedName>
    <definedName name="DATA20" localSheetId="22">#REF!</definedName>
    <definedName name="DATA20" localSheetId="23">#REF!</definedName>
    <definedName name="DATA20" localSheetId="24">#REF!</definedName>
    <definedName name="DATA20" localSheetId="4">#REF!</definedName>
    <definedName name="DATA20" localSheetId="6">#REF!</definedName>
    <definedName name="DATA20" localSheetId="7">#REF!</definedName>
    <definedName name="DATA20">#REF!</definedName>
    <definedName name="DATA21" localSheetId="11">#REF!</definedName>
    <definedName name="DATA21" localSheetId="12">#REF!</definedName>
    <definedName name="DATA21" localSheetId="13">#REF!</definedName>
    <definedName name="DATA21" localSheetId="14">#REF!</definedName>
    <definedName name="DATA21" localSheetId="15">#REF!</definedName>
    <definedName name="DATA21" localSheetId="16">#REF!</definedName>
    <definedName name="DATA21" localSheetId="18">#REF!</definedName>
    <definedName name="DATA21" localSheetId="2">#REF!</definedName>
    <definedName name="DATA21" localSheetId="19">#REF!</definedName>
    <definedName name="DATA21" localSheetId="20">#REF!</definedName>
    <definedName name="DATA21" localSheetId="21">#REF!</definedName>
    <definedName name="DATA21" localSheetId="22">#REF!</definedName>
    <definedName name="DATA21" localSheetId="23">#REF!</definedName>
    <definedName name="DATA21" localSheetId="24">#REF!</definedName>
    <definedName name="DATA21" localSheetId="4">#REF!</definedName>
    <definedName name="DATA21" localSheetId="6">#REF!</definedName>
    <definedName name="DATA21" localSheetId="7">#REF!</definedName>
    <definedName name="DATA21">#REF!</definedName>
    <definedName name="DATA22" localSheetId="11">#REF!</definedName>
    <definedName name="DATA22" localSheetId="12">#REF!</definedName>
    <definedName name="DATA22" localSheetId="13">#REF!</definedName>
    <definedName name="DATA22" localSheetId="14">#REF!</definedName>
    <definedName name="DATA22" localSheetId="15">#REF!</definedName>
    <definedName name="DATA22" localSheetId="16">#REF!</definedName>
    <definedName name="DATA22" localSheetId="18">#REF!</definedName>
    <definedName name="DATA22" localSheetId="2">#REF!</definedName>
    <definedName name="DATA22" localSheetId="19">#REF!</definedName>
    <definedName name="DATA22" localSheetId="20">#REF!</definedName>
    <definedName name="DATA22" localSheetId="21">#REF!</definedName>
    <definedName name="DATA22" localSheetId="22">#REF!</definedName>
    <definedName name="DATA22" localSheetId="23">#REF!</definedName>
    <definedName name="DATA22" localSheetId="24">#REF!</definedName>
    <definedName name="DATA22" localSheetId="4">#REF!</definedName>
    <definedName name="DATA22" localSheetId="6">#REF!</definedName>
    <definedName name="DATA22" localSheetId="7">#REF!</definedName>
    <definedName name="DATA22">#REF!</definedName>
    <definedName name="DATA23" localSheetId="11">#REF!</definedName>
    <definedName name="DATA23" localSheetId="12">#REF!</definedName>
    <definedName name="DATA23" localSheetId="13">#REF!</definedName>
    <definedName name="DATA23" localSheetId="14">#REF!</definedName>
    <definedName name="DATA23" localSheetId="15">#REF!</definedName>
    <definedName name="DATA23" localSheetId="16">#REF!</definedName>
    <definedName name="DATA23" localSheetId="18">#REF!</definedName>
    <definedName name="DATA23" localSheetId="2">#REF!</definedName>
    <definedName name="DATA23" localSheetId="19">#REF!</definedName>
    <definedName name="DATA23" localSheetId="20">#REF!</definedName>
    <definedName name="DATA23" localSheetId="21">#REF!</definedName>
    <definedName name="DATA23" localSheetId="22">#REF!</definedName>
    <definedName name="DATA23" localSheetId="23">#REF!</definedName>
    <definedName name="DATA23" localSheetId="24">#REF!</definedName>
    <definedName name="DATA23" localSheetId="4">#REF!</definedName>
    <definedName name="DATA23" localSheetId="6">#REF!</definedName>
    <definedName name="DATA23" localSheetId="7">#REF!</definedName>
    <definedName name="DATA23">#REF!</definedName>
    <definedName name="DATA24" localSheetId="11">#REF!</definedName>
    <definedName name="DATA24" localSheetId="12">#REF!</definedName>
    <definedName name="DATA24" localSheetId="13">#REF!</definedName>
    <definedName name="DATA24" localSheetId="14">#REF!</definedName>
    <definedName name="DATA24" localSheetId="15">#REF!</definedName>
    <definedName name="DATA24" localSheetId="16">#REF!</definedName>
    <definedName name="DATA24" localSheetId="18">#REF!</definedName>
    <definedName name="DATA24" localSheetId="2">#REF!</definedName>
    <definedName name="DATA24" localSheetId="19">#REF!</definedName>
    <definedName name="DATA24" localSheetId="20">#REF!</definedName>
    <definedName name="DATA24" localSheetId="21">#REF!</definedName>
    <definedName name="DATA24" localSheetId="22">#REF!</definedName>
    <definedName name="DATA24" localSheetId="23">#REF!</definedName>
    <definedName name="DATA24" localSheetId="24">#REF!</definedName>
    <definedName name="DATA24" localSheetId="4">#REF!</definedName>
    <definedName name="DATA24" localSheetId="6">#REF!</definedName>
    <definedName name="DATA24" localSheetId="7">#REF!</definedName>
    <definedName name="DATA24">#REF!</definedName>
    <definedName name="DATA25" localSheetId="11">#REF!</definedName>
    <definedName name="DATA25" localSheetId="12">#REF!</definedName>
    <definedName name="DATA25" localSheetId="13">#REF!</definedName>
    <definedName name="DATA25" localSheetId="14">#REF!</definedName>
    <definedName name="DATA25" localSheetId="15">#REF!</definedName>
    <definedName name="DATA25" localSheetId="16">#REF!</definedName>
    <definedName name="DATA25" localSheetId="18">#REF!</definedName>
    <definedName name="DATA25" localSheetId="2">#REF!</definedName>
    <definedName name="DATA25" localSheetId="19">#REF!</definedName>
    <definedName name="DATA25" localSheetId="20">#REF!</definedName>
    <definedName name="DATA25" localSheetId="21">#REF!</definedName>
    <definedName name="DATA25" localSheetId="22">#REF!</definedName>
    <definedName name="DATA25" localSheetId="23">#REF!</definedName>
    <definedName name="DATA25" localSheetId="24">#REF!</definedName>
    <definedName name="DATA25" localSheetId="4">#REF!</definedName>
    <definedName name="DATA25" localSheetId="6">#REF!</definedName>
    <definedName name="DATA25" localSheetId="7">#REF!</definedName>
    <definedName name="DATA25">#REF!</definedName>
    <definedName name="DATA26" localSheetId="11">#REF!</definedName>
    <definedName name="DATA26" localSheetId="12">#REF!</definedName>
    <definedName name="DATA26" localSheetId="13">#REF!</definedName>
    <definedName name="DATA26" localSheetId="14">#REF!</definedName>
    <definedName name="DATA26" localSheetId="15">#REF!</definedName>
    <definedName name="DATA26" localSheetId="16">#REF!</definedName>
    <definedName name="DATA26" localSheetId="18">#REF!</definedName>
    <definedName name="DATA26" localSheetId="2">#REF!</definedName>
    <definedName name="DATA26" localSheetId="19">#REF!</definedName>
    <definedName name="DATA26" localSheetId="20">#REF!</definedName>
    <definedName name="DATA26" localSheetId="21">#REF!</definedName>
    <definedName name="DATA26" localSheetId="22">#REF!</definedName>
    <definedName name="DATA26" localSheetId="23">#REF!</definedName>
    <definedName name="DATA26" localSheetId="24">#REF!</definedName>
    <definedName name="DATA26" localSheetId="4">#REF!</definedName>
    <definedName name="DATA26" localSheetId="6">#REF!</definedName>
    <definedName name="DATA26" localSheetId="7">#REF!</definedName>
    <definedName name="DATA26">#REF!</definedName>
    <definedName name="DATA27" localSheetId="11">#REF!</definedName>
    <definedName name="DATA27" localSheetId="12">#REF!</definedName>
    <definedName name="DATA27" localSheetId="13">#REF!</definedName>
    <definedName name="DATA27" localSheetId="14">#REF!</definedName>
    <definedName name="DATA27" localSheetId="15">#REF!</definedName>
    <definedName name="DATA27" localSheetId="16">#REF!</definedName>
    <definedName name="DATA27" localSheetId="18">#REF!</definedName>
    <definedName name="DATA27" localSheetId="2">#REF!</definedName>
    <definedName name="DATA27" localSheetId="19">#REF!</definedName>
    <definedName name="DATA27" localSheetId="20">#REF!</definedName>
    <definedName name="DATA27" localSheetId="21">#REF!</definedName>
    <definedName name="DATA27" localSheetId="22">#REF!</definedName>
    <definedName name="DATA27" localSheetId="23">#REF!</definedName>
    <definedName name="DATA27" localSheetId="24">#REF!</definedName>
    <definedName name="DATA27" localSheetId="4">#REF!</definedName>
    <definedName name="DATA27" localSheetId="6">#REF!</definedName>
    <definedName name="DATA27" localSheetId="7">#REF!</definedName>
    <definedName name="DATA27">#REF!</definedName>
    <definedName name="DATA28" localSheetId="11">#REF!</definedName>
    <definedName name="DATA28" localSheetId="12">#REF!</definedName>
    <definedName name="DATA28" localSheetId="13">#REF!</definedName>
    <definedName name="DATA28" localSheetId="14">#REF!</definedName>
    <definedName name="DATA28" localSheetId="15">#REF!</definedName>
    <definedName name="DATA28" localSheetId="16">#REF!</definedName>
    <definedName name="DATA28" localSheetId="18">#REF!</definedName>
    <definedName name="DATA28" localSheetId="2">#REF!</definedName>
    <definedName name="DATA28" localSheetId="19">#REF!</definedName>
    <definedName name="DATA28" localSheetId="20">#REF!</definedName>
    <definedName name="DATA28" localSheetId="21">#REF!</definedName>
    <definedName name="DATA28" localSheetId="23">#REF!</definedName>
    <definedName name="DATA28" localSheetId="24">#REF!</definedName>
    <definedName name="DATA28" localSheetId="6">#REF!</definedName>
    <definedName name="DATA28" localSheetId="7">#REF!</definedName>
    <definedName name="DATA28">#REF!</definedName>
    <definedName name="DATA29" localSheetId="11">#REF!</definedName>
    <definedName name="DATA29" localSheetId="12">#REF!</definedName>
    <definedName name="DATA29" localSheetId="13">#REF!</definedName>
    <definedName name="DATA29" localSheetId="14">#REF!</definedName>
    <definedName name="DATA29" localSheetId="15">#REF!</definedName>
    <definedName name="DATA29" localSheetId="16">#REF!</definedName>
    <definedName name="DATA29" localSheetId="18">#REF!</definedName>
    <definedName name="DATA29" localSheetId="2">#REF!</definedName>
    <definedName name="DATA29" localSheetId="19">#REF!</definedName>
    <definedName name="DATA29" localSheetId="20">#REF!</definedName>
    <definedName name="DATA29" localSheetId="21">#REF!</definedName>
    <definedName name="DATA29" localSheetId="23">#REF!</definedName>
    <definedName name="DATA29" localSheetId="24">#REF!</definedName>
    <definedName name="DATA29" localSheetId="6">#REF!</definedName>
    <definedName name="DATA29" localSheetId="7">#REF!</definedName>
    <definedName name="DATA29">#REF!</definedName>
    <definedName name="DATA3" localSheetId="11">#REF!</definedName>
    <definedName name="DATA3" localSheetId="12">#REF!</definedName>
    <definedName name="DATA3" localSheetId="13">#REF!</definedName>
    <definedName name="DATA3" localSheetId="14">#REF!</definedName>
    <definedName name="DATA3" localSheetId="15">#REF!</definedName>
    <definedName name="DATA3" localSheetId="16">#REF!</definedName>
    <definedName name="DATA3" localSheetId="18">#REF!</definedName>
    <definedName name="DATA3" localSheetId="2">#REF!</definedName>
    <definedName name="DATA3" localSheetId="19">#REF!</definedName>
    <definedName name="DATA3" localSheetId="20">#REF!</definedName>
    <definedName name="DATA3" localSheetId="21">#REF!</definedName>
    <definedName name="DATA3" localSheetId="22">#REF!</definedName>
    <definedName name="DATA3" localSheetId="23">#REF!</definedName>
    <definedName name="DATA3" localSheetId="24">#REF!</definedName>
    <definedName name="DATA3" localSheetId="4">#REF!</definedName>
    <definedName name="DATA3" localSheetId="6">#REF!</definedName>
    <definedName name="DATA3" localSheetId="7">#REF!</definedName>
    <definedName name="DATA3">#REF!</definedName>
    <definedName name="DATA30" localSheetId="11">#REF!</definedName>
    <definedName name="DATA30" localSheetId="12">#REF!</definedName>
    <definedName name="DATA30" localSheetId="13">#REF!</definedName>
    <definedName name="DATA30" localSheetId="14">#REF!</definedName>
    <definedName name="DATA30" localSheetId="15">#REF!</definedName>
    <definedName name="DATA30" localSheetId="16">#REF!</definedName>
    <definedName name="DATA30" localSheetId="18">#REF!</definedName>
    <definedName name="DATA30" localSheetId="2">#REF!</definedName>
    <definedName name="DATA30" localSheetId="19">#REF!</definedName>
    <definedName name="DATA30" localSheetId="20">#REF!</definedName>
    <definedName name="DATA30" localSheetId="21">#REF!</definedName>
    <definedName name="DATA30" localSheetId="23">#REF!</definedName>
    <definedName name="DATA30" localSheetId="24">#REF!</definedName>
    <definedName name="DATA30" localSheetId="6">#REF!</definedName>
    <definedName name="DATA30" localSheetId="7">#REF!</definedName>
    <definedName name="DATA30">#REF!</definedName>
    <definedName name="DATA31" localSheetId="11">#REF!</definedName>
    <definedName name="DATA31" localSheetId="12">#REF!</definedName>
    <definedName name="DATA31" localSheetId="13">#REF!</definedName>
    <definedName name="DATA31" localSheetId="14">#REF!</definedName>
    <definedName name="DATA31" localSheetId="15">#REF!</definedName>
    <definedName name="DATA31" localSheetId="16">#REF!</definedName>
    <definedName name="DATA31" localSheetId="18">#REF!</definedName>
    <definedName name="DATA31" localSheetId="2">#REF!</definedName>
    <definedName name="DATA31" localSheetId="19">#REF!</definedName>
    <definedName name="DATA31" localSheetId="20">#REF!</definedName>
    <definedName name="DATA31" localSheetId="21">#REF!</definedName>
    <definedName name="DATA31" localSheetId="23">#REF!</definedName>
    <definedName name="DATA31" localSheetId="24">#REF!</definedName>
    <definedName name="DATA31" localSheetId="6">#REF!</definedName>
    <definedName name="DATA31" localSheetId="7">#REF!</definedName>
    <definedName name="DATA31">#REF!</definedName>
    <definedName name="DATA32" localSheetId="11">#REF!</definedName>
    <definedName name="DATA32" localSheetId="12">#REF!</definedName>
    <definedName name="DATA32" localSheetId="13">#REF!</definedName>
    <definedName name="DATA32" localSheetId="14">#REF!</definedName>
    <definedName name="DATA32" localSheetId="15">#REF!</definedName>
    <definedName name="DATA32" localSheetId="16">#REF!</definedName>
    <definedName name="DATA32" localSheetId="18">#REF!</definedName>
    <definedName name="DATA32" localSheetId="2">#REF!</definedName>
    <definedName name="DATA32" localSheetId="19">#REF!</definedName>
    <definedName name="DATA32" localSheetId="20">#REF!</definedName>
    <definedName name="DATA32" localSheetId="21">#REF!</definedName>
    <definedName name="DATA32" localSheetId="23">#REF!</definedName>
    <definedName name="DATA32" localSheetId="24">#REF!</definedName>
    <definedName name="DATA32" localSheetId="6">#REF!</definedName>
    <definedName name="DATA32" localSheetId="7">#REF!</definedName>
    <definedName name="DATA32">#REF!</definedName>
    <definedName name="DATA33" localSheetId="11">#REF!</definedName>
    <definedName name="DATA33" localSheetId="12">#REF!</definedName>
    <definedName name="DATA33" localSheetId="13">#REF!</definedName>
    <definedName name="DATA33" localSheetId="14">#REF!</definedName>
    <definedName name="DATA33" localSheetId="15">#REF!</definedName>
    <definedName name="DATA33" localSheetId="16">#REF!</definedName>
    <definedName name="DATA33" localSheetId="18">#REF!</definedName>
    <definedName name="DATA33" localSheetId="2">#REF!</definedName>
    <definedName name="DATA33" localSheetId="19">#REF!</definedName>
    <definedName name="DATA33" localSheetId="20">#REF!</definedName>
    <definedName name="DATA33" localSheetId="21">#REF!</definedName>
    <definedName name="DATA33" localSheetId="23">#REF!</definedName>
    <definedName name="DATA33" localSheetId="24">#REF!</definedName>
    <definedName name="DATA33" localSheetId="6">#REF!</definedName>
    <definedName name="DATA33" localSheetId="7">#REF!</definedName>
    <definedName name="DATA33">#REF!</definedName>
    <definedName name="DATA34" localSheetId="11">#REF!</definedName>
    <definedName name="DATA34" localSheetId="12">#REF!</definedName>
    <definedName name="DATA34" localSheetId="13">#REF!</definedName>
    <definedName name="DATA34" localSheetId="14">#REF!</definedName>
    <definedName name="DATA34" localSheetId="15">#REF!</definedName>
    <definedName name="DATA34" localSheetId="16">#REF!</definedName>
    <definedName name="DATA34" localSheetId="18">#REF!</definedName>
    <definedName name="DATA34" localSheetId="2">#REF!</definedName>
    <definedName name="DATA34" localSheetId="19">#REF!</definedName>
    <definedName name="DATA34" localSheetId="20">#REF!</definedName>
    <definedName name="DATA34" localSheetId="21">#REF!</definedName>
    <definedName name="DATA34" localSheetId="23">#REF!</definedName>
    <definedName name="DATA34" localSheetId="24">#REF!</definedName>
    <definedName name="DATA34" localSheetId="6">#REF!</definedName>
    <definedName name="DATA34" localSheetId="7">#REF!</definedName>
    <definedName name="DATA34">#REF!</definedName>
    <definedName name="DATA35" localSheetId="11">#REF!</definedName>
    <definedName name="DATA35" localSheetId="12">#REF!</definedName>
    <definedName name="DATA35" localSheetId="13">#REF!</definedName>
    <definedName name="DATA35" localSheetId="14">#REF!</definedName>
    <definedName name="DATA35" localSheetId="15">#REF!</definedName>
    <definedName name="DATA35" localSheetId="16">#REF!</definedName>
    <definedName name="DATA35" localSheetId="18">#REF!</definedName>
    <definedName name="DATA35" localSheetId="2">#REF!</definedName>
    <definedName name="DATA35" localSheetId="19">#REF!</definedName>
    <definedName name="DATA35" localSheetId="20">#REF!</definedName>
    <definedName name="DATA35" localSheetId="21">#REF!</definedName>
    <definedName name="DATA35" localSheetId="23">#REF!</definedName>
    <definedName name="DATA35" localSheetId="24">#REF!</definedName>
    <definedName name="DATA35" localSheetId="6">#REF!</definedName>
    <definedName name="DATA35" localSheetId="7">#REF!</definedName>
    <definedName name="DATA35">#REF!</definedName>
    <definedName name="DATA36" localSheetId="11">#REF!</definedName>
    <definedName name="DATA36" localSheetId="12">#REF!</definedName>
    <definedName name="DATA36" localSheetId="13">#REF!</definedName>
    <definedName name="DATA36" localSheetId="14">#REF!</definedName>
    <definedName name="DATA36" localSheetId="15">#REF!</definedName>
    <definedName name="DATA36" localSheetId="16">#REF!</definedName>
    <definedName name="DATA36" localSheetId="18">#REF!</definedName>
    <definedName name="DATA36" localSheetId="2">#REF!</definedName>
    <definedName name="DATA36" localSheetId="19">#REF!</definedName>
    <definedName name="DATA36" localSheetId="20">#REF!</definedName>
    <definedName name="DATA36" localSheetId="21">#REF!</definedName>
    <definedName name="DATA36" localSheetId="23">#REF!</definedName>
    <definedName name="DATA36" localSheetId="24">#REF!</definedName>
    <definedName name="DATA36" localSheetId="6">#REF!</definedName>
    <definedName name="DATA36" localSheetId="7">#REF!</definedName>
    <definedName name="DATA36">#REF!</definedName>
    <definedName name="DATA37" localSheetId="11">#REF!</definedName>
    <definedName name="DATA37" localSheetId="12">#REF!</definedName>
    <definedName name="DATA37" localSheetId="13">#REF!</definedName>
    <definedName name="DATA37" localSheetId="14">#REF!</definedName>
    <definedName name="DATA37" localSheetId="15">#REF!</definedName>
    <definedName name="DATA37" localSheetId="16">#REF!</definedName>
    <definedName name="DATA37" localSheetId="18">#REF!</definedName>
    <definedName name="DATA37" localSheetId="2">#REF!</definedName>
    <definedName name="DATA37" localSheetId="19">#REF!</definedName>
    <definedName name="DATA37" localSheetId="20">#REF!</definedName>
    <definedName name="DATA37" localSheetId="21">#REF!</definedName>
    <definedName name="DATA37" localSheetId="23">#REF!</definedName>
    <definedName name="DATA37" localSheetId="24">#REF!</definedName>
    <definedName name="DATA37" localSheetId="6">#REF!</definedName>
    <definedName name="DATA37" localSheetId="7">#REF!</definedName>
    <definedName name="DATA37">#REF!</definedName>
    <definedName name="DATA38" localSheetId="11">#REF!</definedName>
    <definedName name="DATA38" localSheetId="12">#REF!</definedName>
    <definedName name="DATA38" localSheetId="13">#REF!</definedName>
    <definedName name="DATA38" localSheetId="14">#REF!</definedName>
    <definedName name="DATA38" localSheetId="15">#REF!</definedName>
    <definedName name="DATA38" localSheetId="16">#REF!</definedName>
    <definedName name="DATA38" localSheetId="18">#REF!</definedName>
    <definedName name="DATA38" localSheetId="2">#REF!</definedName>
    <definedName name="DATA38" localSheetId="19">#REF!</definedName>
    <definedName name="DATA38" localSheetId="20">#REF!</definedName>
    <definedName name="DATA38" localSheetId="21">#REF!</definedName>
    <definedName name="DATA38" localSheetId="23">#REF!</definedName>
    <definedName name="DATA38" localSheetId="24">#REF!</definedName>
    <definedName name="DATA38" localSheetId="6">#REF!</definedName>
    <definedName name="DATA38" localSheetId="7">#REF!</definedName>
    <definedName name="DATA38">#REF!</definedName>
    <definedName name="DATA39" localSheetId="11">#REF!</definedName>
    <definedName name="DATA39" localSheetId="12">#REF!</definedName>
    <definedName name="DATA39" localSheetId="13">#REF!</definedName>
    <definedName name="DATA39" localSheetId="14">#REF!</definedName>
    <definedName name="DATA39" localSheetId="15">#REF!</definedName>
    <definedName name="DATA39" localSheetId="16">#REF!</definedName>
    <definedName name="DATA39" localSheetId="18">#REF!</definedName>
    <definedName name="DATA39" localSheetId="2">#REF!</definedName>
    <definedName name="DATA39" localSheetId="19">#REF!</definedName>
    <definedName name="DATA39" localSheetId="20">#REF!</definedName>
    <definedName name="DATA39" localSheetId="21">#REF!</definedName>
    <definedName name="DATA39" localSheetId="23">#REF!</definedName>
    <definedName name="DATA39" localSheetId="24">#REF!</definedName>
    <definedName name="DATA39" localSheetId="6">#REF!</definedName>
    <definedName name="DATA39" localSheetId="7">#REF!</definedName>
    <definedName name="DATA39">#REF!</definedName>
    <definedName name="DATA4" localSheetId="11">#REF!</definedName>
    <definedName name="DATA4" localSheetId="12">#REF!</definedName>
    <definedName name="DATA4" localSheetId="13">#REF!</definedName>
    <definedName name="DATA4" localSheetId="14">#REF!</definedName>
    <definedName name="DATA4" localSheetId="15">#REF!</definedName>
    <definedName name="DATA4" localSheetId="16">#REF!</definedName>
    <definedName name="DATA4" localSheetId="18">#REF!</definedName>
    <definedName name="DATA4" localSheetId="2">#REF!</definedName>
    <definedName name="DATA4" localSheetId="19">#REF!</definedName>
    <definedName name="DATA4" localSheetId="20">#REF!</definedName>
    <definedName name="DATA4" localSheetId="21">#REF!</definedName>
    <definedName name="DATA4" localSheetId="22">#REF!</definedName>
    <definedName name="DATA4" localSheetId="23">#REF!</definedName>
    <definedName name="DATA4" localSheetId="24">#REF!</definedName>
    <definedName name="DATA4" localSheetId="4">#REF!</definedName>
    <definedName name="DATA4" localSheetId="6">#REF!</definedName>
    <definedName name="DATA4" localSheetId="7">#REF!</definedName>
    <definedName name="DATA4">#REF!</definedName>
    <definedName name="DATA40" localSheetId="11">#REF!</definedName>
    <definedName name="DATA40" localSheetId="12">#REF!</definedName>
    <definedName name="DATA40" localSheetId="13">#REF!</definedName>
    <definedName name="DATA40" localSheetId="14">#REF!</definedName>
    <definedName name="DATA40" localSheetId="15">#REF!</definedName>
    <definedName name="DATA40" localSheetId="16">#REF!</definedName>
    <definedName name="DATA40" localSheetId="18">#REF!</definedName>
    <definedName name="DATA40" localSheetId="2">#REF!</definedName>
    <definedName name="DATA40" localSheetId="19">#REF!</definedName>
    <definedName name="DATA40" localSheetId="20">#REF!</definedName>
    <definedName name="DATA40" localSheetId="21">#REF!</definedName>
    <definedName name="DATA40" localSheetId="23">#REF!</definedName>
    <definedName name="DATA40" localSheetId="24">#REF!</definedName>
    <definedName name="DATA40" localSheetId="6">#REF!</definedName>
    <definedName name="DATA40" localSheetId="7">#REF!</definedName>
    <definedName name="DATA40">#REF!</definedName>
    <definedName name="DATA41" localSheetId="11">#REF!</definedName>
    <definedName name="DATA41" localSheetId="12">#REF!</definedName>
    <definedName name="DATA41" localSheetId="13">#REF!</definedName>
    <definedName name="DATA41" localSheetId="14">#REF!</definedName>
    <definedName name="DATA41" localSheetId="15">#REF!</definedName>
    <definedName name="DATA41" localSheetId="16">#REF!</definedName>
    <definedName name="DATA41" localSheetId="18">#REF!</definedName>
    <definedName name="DATA41" localSheetId="2">#REF!</definedName>
    <definedName name="DATA41" localSheetId="19">#REF!</definedName>
    <definedName name="DATA41" localSheetId="20">#REF!</definedName>
    <definedName name="DATA41" localSheetId="21">#REF!</definedName>
    <definedName name="DATA41" localSheetId="23">#REF!</definedName>
    <definedName name="DATA41" localSheetId="24">#REF!</definedName>
    <definedName name="DATA41" localSheetId="6">#REF!</definedName>
    <definedName name="DATA41" localSheetId="7">#REF!</definedName>
    <definedName name="DATA41">#REF!</definedName>
    <definedName name="DATA42" localSheetId="11">#REF!</definedName>
    <definedName name="DATA42" localSheetId="12">#REF!</definedName>
    <definedName name="DATA42" localSheetId="13">#REF!</definedName>
    <definedName name="DATA42" localSheetId="14">#REF!</definedName>
    <definedName name="DATA42" localSheetId="15">#REF!</definedName>
    <definedName name="DATA42" localSheetId="16">#REF!</definedName>
    <definedName name="DATA42" localSheetId="18">#REF!</definedName>
    <definedName name="DATA42" localSheetId="2">#REF!</definedName>
    <definedName name="DATA42" localSheetId="19">#REF!</definedName>
    <definedName name="DATA42" localSheetId="20">#REF!</definedName>
    <definedName name="DATA42" localSheetId="21">#REF!</definedName>
    <definedName name="DATA42" localSheetId="23">#REF!</definedName>
    <definedName name="DATA42" localSheetId="24">#REF!</definedName>
    <definedName name="DATA42" localSheetId="6">#REF!</definedName>
    <definedName name="DATA42" localSheetId="7">#REF!</definedName>
    <definedName name="DATA42">#REF!</definedName>
    <definedName name="DATA43" localSheetId="11">#REF!</definedName>
    <definedName name="DATA43" localSheetId="12">#REF!</definedName>
    <definedName name="DATA43" localSheetId="13">#REF!</definedName>
    <definedName name="DATA43" localSheetId="14">#REF!</definedName>
    <definedName name="DATA43" localSheetId="15">#REF!</definedName>
    <definedName name="DATA43" localSheetId="16">#REF!</definedName>
    <definedName name="DATA43" localSheetId="18">#REF!</definedName>
    <definedName name="DATA43" localSheetId="2">#REF!</definedName>
    <definedName name="DATA43" localSheetId="19">#REF!</definedName>
    <definedName name="DATA43" localSheetId="20">#REF!</definedName>
    <definedName name="DATA43" localSheetId="21">#REF!</definedName>
    <definedName name="DATA43" localSheetId="23">#REF!</definedName>
    <definedName name="DATA43" localSheetId="24">#REF!</definedName>
    <definedName name="DATA43" localSheetId="6">#REF!</definedName>
    <definedName name="DATA43" localSheetId="7">#REF!</definedName>
    <definedName name="DATA43">#REF!</definedName>
    <definedName name="DATA44" localSheetId="11">#REF!</definedName>
    <definedName name="DATA44" localSheetId="12">#REF!</definedName>
    <definedName name="DATA44" localSheetId="13">#REF!</definedName>
    <definedName name="DATA44" localSheetId="14">#REF!</definedName>
    <definedName name="DATA44" localSheetId="15">#REF!</definedName>
    <definedName name="DATA44" localSheetId="16">#REF!</definedName>
    <definedName name="DATA44" localSheetId="18">#REF!</definedName>
    <definedName name="DATA44" localSheetId="2">#REF!</definedName>
    <definedName name="DATA44" localSheetId="19">#REF!</definedName>
    <definedName name="DATA44" localSheetId="20">#REF!</definedName>
    <definedName name="DATA44" localSheetId="21">#REF!</definedName>
    <definedName name="DATA44" localSheetId="23">#REF!</definedName>
    <definedName name="DATA44" localSheetId="24">#REF!</definedName>
    <definedName name="DATA44" localSheetId="6">#REF!</definedName>
    <definedName name="DATA44" localSheetId="7">#REF!</definedName>
    <definedName name="DATA44">#REF!</definedName>
    <definedName name="DATA45" localSheetId="11">#REF!</definedName>
    <definedName name="DATA45" localSheetId="12">#REF!</definedName>
    <definedName name="DATA45" localSheetId="13">#REF!</definedName>
    <definedName name="DATA45" localSheetId="14">#REF!</definedName>
    <definedName name="DATA45" localSheetId="15">#REF!</definedName>
    <definedName name="DATA45" localSheetId="16">#REF!</definedName>
    <definedName name="DATA45" localSheetId="18">#REF!</definedName>
    <definedName name="DATA45" localSheetId="2">#REF!</definedName>
    <definedName name="DATA45" localSheetId="19">#REF!</definedName>
    <definedName name="DATA45" localSheetId="20">#REF!</definedName>
    <definedName name="DATA45" localSheetId="21">#REF!</definedName>
    <definedName name="DATA45" localSheetId="23">#REF!</definedName>
    <definedName name="DATA45" localSheetId="24">#REF!</definedName>
    <definedName name="DATA45" localSheetId="6">#REF!</definedName>
    <definedName name="DATA45" localSheetId="7">#REF!</definedName>
    <definedName name="DATA45">#REF!</definedName>
    <definedName name="DATA46" localSheetId="11">#REF!</definedName>
    <definedName name="DATA46" localSheetId="12">#REF!</definedName>
    <definedName name="DATA46" localSheetId="13">#REF!</definedName>
    <definedName name="DATA46" localSheetId="14">#REF!</definedName>
    <definedName name="DATA46" localSheetId="15">#REF!</definedName>
    <definedName name="DATA46" localSheetId="16">#REF!</definedName>
    <definedName name="DATA46" localSheetId="18">#REF!</definedName>
    <definedName name="DATA46" localSheetId="2">#REF!</definedName>
    <definedName name="DATA46" localSheetId="19">#REF!</definedName>
    <definedName name="DATA46" localSheetId="20">#REF!</definedName>
    <definedName name="DATA46" localSheetId="21">#REF!</definedName>
    <definedName name="DATA46" localSheetId="23">#REF!</definedName>
    <definedName name="DATA46" localSheetId="24">#REF!</definedName>
    <definedName name="DATA46" localSheetId="6">#REF!</definedName>
    <definedName name="DATA46" localSheetId="7">#REF!</definedName>
    <definedName name="DATA46">#REF!</definedName>
    <definedName name="DATA47" localSheetId="11">#REF!</definedName>
    <definedName name="DATA47" localSheetId="12">#REF!</definedName>
    <definedName name="DATA47" localSheetId="13">#REF!</definedName>
    <definedName name="DATA47" localSheetId="14">#REF!</definedName>
    <definedName name="DATA47" localSheetId="15">#REF!</definedName>
    <definedName name="DATA47" localSheetId="16">#REF!</definedName>
    <definedName name="DATA47" localSheetId="18">#REF!</definedName>
    <definedName name="DATA47" localSheetId="2">#REF!</definedName>
    <definedName name="DATA47" localSheetId="19">#REF!</definedName>
    <definedName name="DATA47" localSheetId="20">#REF!</definedName>
    <definedName name="DATA47" localSheetId="21">#REF!</definedName>
    <definedName name="DATA47" localSheetId="23">#REF!</definedName>
    <definedName name="DATA47" localSheetId="24">#REF!</definedName>
    <definedName name="DATA47" localSheetId="6">#REF!</definedName>
    <definedName name="DATA47" localSheetId="7">#REF!</definedName>
    <definedName name="DATA47">#REF!</definedName>
    <definedName name="DATA48" localSheetId="11">#REF!</definedName>
    <definedName name="DATA48" localSheetId="12">#REF!</definedName>
    <definedName name="DATA48" localSheetId="13">#REF!</definedName>
    <definedName name="DATA48" localSheetId="14">#REF!</definedName>
    <definedName name="DATA48" localSheetId="15">#REF!</definedName>
    <definedName name="DATA48" localSheetId="16">#REF!</definedName>
    <definedName name="DATA48" localSheetId="18">#REF!</definedName>
    <definedName name="DATA48" localSheetId="2">#REF!</definedName>
    <definedName name="DATA48" localSheetId="19">#REF!</definedName>
    <definedName name="DATA48" localSheetId="20">#REF!</definedName>
    <definedName name="DATA48" localSheetId="21">#REF!</definedName>
    <definedName name="DATA48" localSheetId="23">#REF!</definedName>
    <definedName name="DATA48" localSheetId="24">#REF!</definedName>
    <definedName name="DATA48" localSheetId="6">#REF!</definedName>
    <definedName name="DATA48" localSheetId="7">#REF!</definedName>
    <definedName name="DATA48">#REF!</definedName>
    <definedName name="DATA49" localSheetId="11">#REF!</definedName>
    <definedName name="DATA49" localSheetId="12">#REF!</definedName>
    <definedName name="DATA49" localSheetId="13">#REF!</definedName>
    <definedName name="DATA49" localSheetId="14">#REF!</definedName>
    <definedName name="DATA49" localSheetId="15">#REF!</definedName>
    <definedName name="DATA49" localSheetId="16">#REF!</definedName>
    <definedName name="DATA49" localSheetId="18">#REF!</definedName>
    <definedName name="DATA49" localSheetId="2">#REF!</definedName>
    <definedName name="DATA49" localSheetId="19">#REF!</definedName>
    <definedName name="DATA49" localSheetId="20">#REF!</definedName>
    <definedName name="DATA49" localSheetId="21">#REF!</definedName>
    <definedName name="DATA49" localSheetId="23">#REF!</definedName>
    <definedName name="DATA49" localSheetId="24">#REF!</definedName>
    <definedName name="DATA49" localSheetId="6">#REF!</definedName>
    <definedName name="DATA49" localSheetId="7">#REF!</definedName>
    <definedName name="DATA49">#REF!</definedName>
    <definedName name="DATA5" localSheetId="11">#REF!</definedName>
    <definedName name="DATA5" localSheetId="12">#REF!</definedName>
    <definedName name="DATA5" localSheetId="13">#REF!</definedName>
    <definedName name="DATA5" localSheetId="14">#REF!</definedName>
    <definedName name="DATA5" localSheetId="15">#REF!</definedName>
    <definedName name="DATA5" localSheetId="16">#REF!</definedName>
    <definedName name="DATA5" localSheetId="18">#REF!</definedName>
    <definedName name="DATA5" localSheetId="2">#REF!</definedName>
    <definedName name="DATA5" localSheetId="19">#REF!</definedName>
    <definedName name="DATA5" localSheetId="20">#REF!</definedName>
    <definedName name="DATA5" localSheetId="21">#REF!</definedName>
    <definedName name="DATA5" localSheetId="22">#REF!</definedName>
    <definedName name="DATA5" localSheetId="23">#REF!</definedName>
    <definedName name="DATA5" localSheetId="24">#REF!</definedName>
    <definedName name="DATA5" localSheetId="4">#REF!</definedName>
    <definedName name="DATA5" localSheetId="6">#REF!</definedName>
    <definedName name="DATA5" localSheetId="7">#REF!</definedName>
    <definedName name="DATA5">#REF!</definedName>
    <definedName name="DATA50" localSheetId="11">#REF!</definedName>
    <definedName name="DATA50" localSheetId="12">#REF!</definedName>
    <definedName name="DATA50" localSheetId="13">#REF!</definedName>
    <definedName name="DATA50" localSheetId="14">#REF!</definedName>
    <definedName name="DATA50" localSheetId="15">#REF!</definedName>
    <definedName name="DATA50" localSheetId="16">#REF!</definedName>
    <definedName name="DATA50" localSheetId="18">#REF!</definedName>
    <definedName name="DATA50" localSheetId="2">#REF!</definedName>
    <definedName name="DATA50" localSheetId="19">#REF!</definedName>
    <definedName name="DATA50" localSheetId="20">#REF!</definedName>
    <definedName name="DATA50" localSheetId="21">#REF!</definedName>
    <definedName name="DATA50" localSheetId="23">#REF!</definedName>
    <definedName name="DATA50" localSheetId="24">#REF!</definedName>
    <definedName name="DATA50" localSheetId="6">#REF!</definedName>
    <definedName name="DATA50" localSheetId="7">#REF!</definedName>
    <definedName name="DATA50">#REF!</definedName>
    <definedName name="DATA51" localSheetId="11">#REF!</definedName>
    <definedName name="DATA51" localSheetId="12">#REF!</definedName>
    <definedName name="DATA51" localSheetId="13">#REF!</definedName>
    <definedName name="DATA51" localSheetId="14">#REF!</definedName>
    <definedName name="DATA51" localSheetId="15">#REF!</definedName>
    <definedName name="DATA51" localSheetId="16">#REF!</definedName>
    <definedName name="DATA51" localSheetId="18">#REF!</definedName>
    <definedName name="DATA51" localSheetId="2">#REF!</definedName>
    <definedName name="DATA51" localSheetId="19">#REF!</definedName>
    <definedName name="DATA51" localSheetId="20">#REF!</definedName>
    <definedName name="DATA51" localSheetId="21">#REF!</definedName>
    <definedName name="DATA51" localSheetId="23">#REF!</definedName>
    <definedName name="DATA51" localSheetId="24">#REF!</definedName>
    <definedName name="DATA51" localSheetId="6">#REF!</definedName>
    <definedName name="DATA51" localSheetId="7">#REF!</definedName>
    <definedName name="DATA51">#REF!</definedName>
    <definedName name="DATA52" localSheetId="11">#REF!</definedName>
    <definedName name="DATA52" localSheetId="12">#REF!</definedName>
    <definedName name="DATA52" localSheetId="13">#REF!</definedName>
    <definedName name="DATA52" localSheetId="14">#REF!</definedName>
    <definedName name="DATA52" localSheetId="15">#REF!</definedName>
    <definedName name="DATA52" localSheetId="16">#REF!</definedName>
    <definedName name="DATA52" localSheetId="18">#REF!</definedName>
    <definedName name="DATA52" localSheetId="2">#REF!</definedName>
    <definedName name="DATA52" localSheetId="19">#REF!</definedName>
    <definedName name="DATA52" localSheetId="20">#REF!</definedName>
    <definedName name="DATA52" localSheetId="21">#REF!</definedName>
    <definedName name="DATA52" localSheetId="23">#REF!</definedName>
    <definedName name="DATA52" localSheetId="24">#REF!</definedName>
    <definedName name="DATA52" localSheetId="6">#REF!</definedName>
    <definedName name="DATA52" localSheetId="7">#REF!</definedName>
    <definedName name="DATA52">#REF!</definedName>
    <definedName name="DATA53" localSheetId="11">#REF!</definedName>
    <definedName name="DATA53" localSheetId="12">#REF!</definedName>
    <definedName name="DATA53" localSheetId="13">#REF!</definedName>
    <definedName name="DATA53" localSheetId="14">#REF!</definedName>
    <definedName name="DATA53" localSheetId="15">#REF!</definedName>
    <definedName name="DATA53" localSheetId="16">#REF!</definedName>
    <definedName name="DATA53" localSheetId="18">#REF!</definedName>
    <definedName name="DATA53" localSheetId="2">#REF!</definedName>
    <definedName name="DATA53" localSheetId="19">#REF!</definedName>
    <definedName name="DATA53" localSheetId="20">#REF!</definedName>
    <definedName name="DATA53" localSheetId="21">#REF!</definedName>
    <definedName name="DATA53" localSheetId="23">#REF!</definedName>
    <definedName name="DATA53" localSheetId="24">#REF!</definedName>
    <definedName name="DATA53" localSheetId="6">#REF!</definedName>
    <definedName name="DATA53" localSheetId="7">#REF!</definedName>
    <definedName name="DATA53">#REF!</definedName>
    <definedName name="DATA54" localSheetId="11">#REF!</definedName>
    <definedName name="DATA54" localSheetId="12">#REF!</definedName>
    <definedName name="DATA54" localSheetId="13">#REF!</definedName>
    <definedName name="DATA54" localSheetId="14">#REF!</definedName>
    <definedName name="DATA54" localSheetId="15">#REF!</definedName>
    <definedName name="DATA54" localSheetId="16">#REF!</definedName>
    <definedName name="DATA54" localSheetId="18">#REF!</definedName>
    <definedName name="DATA54" localSheetId="2">#REF!</definedName>
    <definedName name="DATA54" localSheetId="19">#REF!</definedName>
    <definedName name="DATA54" localSheetId="20">#REF!</definedName>
    <definedName name="DATA54" localSheetId="21">#REF!</definedName>
    <definedName name="DATA54" localSheetId="23">#REF!</definedName>
    <definedName name="DATA54" localSheetId="24">#REF!</definedName>
    <definedName name="DATA54" localSheetId="6">#REF!</definedName>
    <definedName name="DATA54" localSheetId="7">#REF!</definedName>
    <definedName name="DATA54">#REF!</definedName>
    <definedName name="DATA55" localSheetId="11">#REF!</definedName>
    <definedName name="DATA55" localSheetId="12">#REF!</definedName>
    <definedName name="DATA55" localSheetId="13">#REF!</definedName>
    <definedName name="DATA55" localSheetId="14">#REF!</definedName>
    <definedName name="DATA55" localSheetId="15">#REF!</definedName>
    <definedName name="DATA55" localSheetId="16">#REF!</definedName>
    <definedName name="DATA55" localSheetId="18">#REF!</definedName>
    <definedName name="DATA55" localSheetId="2">#REF!</definedName>
    <definedName name="DATA55" localSheetId="19">#REF!</definedName>
    <definedName name="DATA55" localSheetId="20">#REF!</definedName>
    <definedName name="DATA55" localSheetId="21">#REF!</definedName>
    <definedName name="DATA55" localSheetId="23">#REF!</definedName>
    <definedName name="DATA55" localSheetId="24">#REF!</definedName>
    <definedName name="DATA55" localSheetId="6">#REF!</definedName>
    <definedName name="DATA55" localSheetId="7">#REF!</definedName>
    <definedName name="DATA55">#REF!</definedName>
    <definedName name="DATA56" localSheetId="11">#REF!</definedName>
    <definedName name="DATA56" localSheetId="12">#REF!</definedName>
    <definedName name="DATA56" localSheetId="13">#REF!</definedName>
    <definedName name="DATA56" localSheetId="14">#REF!</definedName>
    <definedName name="DATA56" localSheetId="15">#REF!</definedName>
    <definedName name="DATA56" localSheetId="16">#REF!</definedName>
    <definedName name="DATA56" localSheetId="18">#REF!</definedName>
    <definedName name="DATA56" localSheetId="2">#REF!</definedName>
    <definedName name="DATA56" localSheetId="19">#REF!</definedName>
    <definedName name="DATA56" localSheetId="20">#REF!</definedName>
    <definedName name="DATA56" localSheetId="21">#REF!</definedName>
    <definedName name="DATA56" localSheetId="23">#REF!</definedName>
    <definedName name="DATA56" localSheetId="24">#REF!</definedName>
    <definedName name="DATA56" localSheetId="6">#REF!</definedName>
    <definedName name="DATA56" localSheetId="7">#REF!</definedName>
    <definedName name="DATA56">#REF!</definedName>
    <definedName name="DATA57" localSheetId="11">#REF!</definedName>
    <definedName name="DATA57" localSheetId="12">#REF!</definedName>
    <definedName name="DATA57" localSheetId="13">#REF!</definedName>
    <definedName name="DATA57" localSheetId="14">#REF!</definedName>
    <definedName name="DATA57" localSheetId="15">#REF!</definedName>
    <definedName name="DATA57" localSheetId="16">#REF!</definedName>
    <definedName name="DATA57" localSheetId="18">#REF!</definedName>
    <definedName name="DATA57" localSheetId="2">#REF!</definedName>
    <definedName name="DATA57" localSheetId="19">#REF!</definedName>
    <definedName name="DATA57" localSheetId="20">#REF!</definedName>
    <definedName name="DATA57" localSheetId="21">#REF!</definedName>
    <definedName name="DATA57" localSheetId="23">#REF!</definedName>
    <definedName name="DATA57" localSheetId="24">#REF!</definedName>
    <definedName name="DATA57" localSheetId="6">#REF!</definedName>
    <definedName name="DATA57" localSheetId="7">#REF!</definedName>
    <definedName name="DATA57">#REF!</definedName>
    <definedName name="DATA58" localSheetId="11">#REF!</definedName>
    <definedName name="DATA58" localSheetId="12">#REF!</definedName>
    <definedName name="DATA58" localSheetId="13">#REF!</definedName>
    <definedName name="DATA58" localSheetId="14">#REF!</definedName>
    <definedName name="DATA58" localSheetId="15">#REF!</definedName>
    <definedName name="DATA58" localSheetId="16">#REF!</definedName>
    <definedName name="DATA58" localSheetId="18">#REF!</definedName>
    <definedName name="DATA58" localSheetId="2">#REF!</definedName>
    <definedName name="DATA58" localSheetId="19">#REF!</definedName>
    <definedName name="DATA58" localSheetId="20">#REF!</definedName>
    <definedName name="DATA58" localSheetId="21">#REF!</definedName>
    <definedName name="DATA58" localSheetId="23">#REF!</definedName>
    <definedName name="DATA58" localSheetId="24">#REF!</definedName>
    <definedName name="DATA58" localSheetId="6">#REF!</definedName>
    <definedName name="DATA58" localSheetId="7">#REF!</definedName>
    <definedName name="DATA58">#REF!</definedName>
    <definedName name="DATA59" localSheetId="11">#REF!</definedName>
    <definedName name="DATA59" localSheetId="12">#REF!</definedName>
    <definedName name="DATA59" localSheetId="13">#REF!</definedName>
    <definedName name="DATA59" localSheetId="14">#REF!</definedName>
    <definedName name="DATA59" localSheetId="15">#REF!</definedName>
    <definedName name="DATA59" localSheetId="16">#REF!</definedName>
    <definedName name="DATA59" localSheetId="18">#REF!</definedName>
    <definedName name="DATA59" localSheetId="2">#REF!</definedName>
    <definedName name="DATA59" localSheetId="19">#REF!</definedName>
    <definedName name="DATA59" localSheetId="20">#REF!</definedName>
    <definedName name="DATA59" localSheetId="21">#REF!</definedName>
    <definedName name="DATA59" localSheetId="23">#REF!</definedName>
    <definedName name="DATA59" localSheetId="24">#REF!</definedName>
    <definedName name="DATA59" localSheetId="6">#REF!</definedName>
    <definedName name="DATA59" localSheetId="7">#REF!</definedName>
    <definedName name="DATA59">#REF!</definedName>
    <definedName name="DATA6" localSheetId="11">#REF!</definedName>
    <definedName name="DATA6" localSheetId="12">#REF!</definedName>
    <definedName name="DATA6" localSheetId="13">#REF!</definedName>
    <definedName name="DATA6" localSheetId="14">#REF!</definedName>
    <definedName name="DATA6" localSheetId="15">#REF!</definedName>
    <definedName name="DATA6" localSheetId="16">#REF!</definedName>
    <definedName name="DATA6" localSheetId="18">#REF!</definedName>
    <definedName name="DATA6" localSheetId="2">#REF!</definedName>
    <definedName name="DATA6" localSheetId="19">#REF!</definedName>
    <definedName name="DATA6" localSheetId="20">#REF!</definedName>
    <definedName name="DATA6" localSheetId="21">#REF!</definedName>
    <definedName name="DATA6" localSheetId="22">#REF!</definedName>
    <definedName name="DATA6" localSheetId="23">#REF!</definedName>
    <definedName name="DATA6" localSheetId="24">#REF!</definedName>
    <definedName name="DATA6" localSheetId="4">#REF!</definedName>
    <definedName name="DATA6" localSheetId="6">#REF!</definedName>
    <definedName name="DATA6" localSheetId="7">#REF!</definedName>
    <definedName name="DATA6">#REF!</definedName>
    <definedName name="DATA60" localSheetId="11">#REF!</definedName>
    <definedName name="DATA60" localSheetId="12">#REF!</definedName>
    <definedName name="DATA60" localSheetId="13">#REF!</definedName>
    <definedName name="DATA60" localSheetId="14">#REF!</definedName>
    <definedName name="DATA60" localSheetId="15">#REF!</definedName>
    <definedName name="DATA60" localSheetId="16">#REF!</definedName>
    <definedName name="DATA60" localSheetId="18">#REF!</definedName>
    <definedName name="DATA60" localSheetId="2">#REF!</definedName>
    <definedName name="DATA60" localSheetId="19">#REF!</definedName>
    <definedName name="DATA60" localSheetId="20">#REF!</definedName>
    <definedName name="DATA60" localSheetId="21">#REF!</definedName>
    <definedName name="DATA60" localSheetId="23">#REF!</definedName>
    <definedName name="DATA60" localSheetId="24">#REF!</definedName>
    <definedName name="DATA60" localSheetId="6">#REF!</definedName>
    <definedName name="DATA60" localSheetId="7">#REF!</definedName>
    <definedName name="DATA60">#REF!</definedName>
    <definedName name="DATA61" localSheetId="11">#REF!</definedName>
    <definedName name="DATA61" localSheetId="12">#REF!</definedName>
    <definedName name="DATA61" localSheetId="13">#REF!</definedName>
    <definedName name="DATA61" localSheetId="14">#REF!</definedName>
    <definedName name="DATA61" localSheetId="15">#REF!</definedName>
    <definedName name="DATA61" localSheetId="16">#REF!</definedName>
    <definedName name="DATA61" localSheetId="18">#REF!</definedName>
    <definedName name="DATA61" localSheetId="2">#REF!</definedName>
    <definedName name="DATA61" localSheetId="19">#REF!</definedName>
    <definedName name="DATA61" localSheetId="20">#REF!</definedName>
    <definedName name="DATA61" localSheetId="21">#REF!</definedName>
    <definedName name="DATA61" localSheetId="23">#REF!</definedName>
    <definedName name="DATA61" localSheetId="24">#REF!</definedName>
    <definedName name="DATA61" localSheetId="6">#REF!</definedName>
    <definedName name="DATA61" localSheetId="7">#REF!</definedName>
    <definedName name="DATA61">#REF!</definedName>
    <definedName name="DATA62" localSheetId="11">#REF!</definedName>
    <definedName name="DATA62" localSheetId="12">#REF!</definedName>
    <definedName name="DATA62" localSheetId="13">#REF!</definedName>
    <definedName name="DATA62" localSheetId="14">#REF!</definedName>
    <definedName name="DATA62" localSheetId="15">#REF!</definedName>
    <definedName name="DATA62" localSheetId="16">#REF!</definedName>
    <definedName name="DATA62" localSheetId="18">#REF!</definedName>
    <definedName name="DATA62" localSheetId="2">#REF!</definedName>
    <definedName name="DATA62" localSheetId="19">#REF!</definedName>
    <definedName name="DATA62" localSheetId="20">#REF!</definedName>
    <definedName name="DATA62" localSheetId="21">#REF!</definedName>
    <definedName name="DATA62" localSheetId="23">#REF!</definedName>
    <definedName name="DATA62" localSheetId="24">#REF!</definedName>
    <definedName name="DATA62" localSheetId="6">#REF!</definedName>
    <definedName name="DATA62" localSheetId="7">#REF!</definedName>
    <definedName name="DATA62">#REF!</definedName>
    <definedName name="DATA63" localSheetId="11">#REF!</definedName>
    <definedName name="DATA63" localSheetId="12">#REF!</definedName>
    <definedName name="DATA63" localSheetId="13">#REF!</definedName>
    <definedName name="DATA63" localSheetId="14">#REF!</definedName>
    <definedName name="DATA63" localSheetId="15">#REF!</definedName>
    <definedName name="DATA63" localSheetId="16">#REF!</definedName>
    <definedName name="DATA63" localSheetId="18">#REF!</definedName>
    <definedName name="DATA63" localSheetId="2">#REF!</definedName>
    <definedName name="DATA63" localSheetId="19">#REF!</definedName>
    <definedName name="DATA63" localSheetId="20">#REF!</definedName>
    <definedName name="DATA63" localSheetId="21">#REF!</definedName>
    <definedName name="DATA63" localSheetId="23">#REF!</definedName>
    <definedName name="DATA63" localSheetId="24">#REF!</definedName>
    <definedName name="DATA63" localSheetId="6">#REF!</definedName>
    <definedName name="DATA63" localSheetId="7">#REF!</definedName>
    <definedName name="DATA63">#REF!</definedName>
    <definedName name="DATA64" localSheetId="11">#REF!</definedName>
    <definedName name="DATA64" localSheetId="12">#REF!</definedName>
    <definedName name="DATA64" localSheetId="13">#REF!</definedName>
    <definedName name="DATA64" localSheetId="14">#REF!</definedName>
    <definedName name="DATA64" localSheetId="15">#REF!</definedName>
    <definedName name="DATA64" localSheetId="16">#REF!</definedName>
    <definedName name="DATA64" localSheetId="18">#REF!</definedName>
    <definedName name="DATA64" localSheetId="2">#REF!</definedName>
    <definedName name="DATA64" localSheetId="19">#REF!</definedName>
    <definedName name="DATA64" localSheetId="20">#REF!</definedName>
    <definedName name="DATA64" localSheetId="21">#REF!</definedName>
    <definedName name="DATA64" localSheetId="23">#REF!</definedName>
    <definedName name="DATA64" localSheetId="24">#REF!</definedName>
    <definedName name="DATA64" localSheetId="6">#REF!</definedName>
    <definedName name="DATA64" localSheetId="7">#REF!</definedName>
    <definedName name="DATA64">#REF!</definedName>
    <definedName name="DATA65" localSheetId="11">#REF!</definedName>
    <definedName name="DATA65" localSheetId="12">#REF!</definedName>
    <definedName name="DATA65" localSheetId="13">#REF!</definedName>
    <definedName name="DATA65" localSheetId="14">#REF!</definedName>
    <definedName name="DATA65" localSheetId="15">#REF!</definedName>
    <definedName name="DATA65" localSheetId="16">#REF!</definedName>
    <definedName name="DATA65" localSheetId="18">#REF!</definedName>
    <definedName name="DATA65" localSheetId="2">#REF!</definedName>
    <definedName name="DATA65" localSheetId="19">#REF!</definedName>
    <definedName name="DATA65" localSheetId="20">#REF!</definedName>
    <definedName name="DATA65" localSheetId="21">#REF!</definedName>
    <definedName name="DATA65" localSheetId="23">#REF!</definedName>
    <definedName name="DATA65" localSheetId="24">#REF!</definedName>
    <definedName name="DATA65" localSheetId="6">#REF!</definedName>
    <definedName name="DATA65" localSheetId="7">#REF!</definedName>
    <definedName name="DATA65">#REF!</definedName>
    <definedName name="DATA66" localSheetId="11">#REF!</definedName>
    <definedName name="DATA66" localSheetId="12">#REF!</definedName>
    <definedName name="DATA66" localSheetId="13">#REF!</definedName>
    <definedName name="DATA66" localSheetId="14">#REF!</definedName>
    <definedName name="DATA66" localSheetId="15">#REF!</definedName>
    <definedName name="DATA66" localSheetId="16">#REF!</definedName>
    <definedName name="DATA66" localSheetId="18">#REF!</definedName>
    <definedName name="DATA66" localSheetId="2">#REF!</definedName>
    <definedName name="DATA66" localSheetId="19">#REF!</definedName>
    <definedName name="DATA66" localSheetId="20">#REF!</definedName>
    <definedName name="DATA66" localSheetId="21">#REF!</definedName>
    <definedName name="DATA66" localSheetId="23">#REF!</definedName>
    <definedName name="DATA66" localSheetId="24">#REF!</definedName>
    <definedName name="DATA66" localSheetId="6">#REF!</definedName>
    <definedName name="DATA66" localSheetId="7">#REF!</definedName>
    <definedName name="DATA66">#REF!</definedName>
    <definedName name="DATA67" localSheetId="11">#REF!</definedName>
    <definedName name="DATA67" localSheetId="12">#REF!</definedName>
    <definedName name="DATA67" localSheetId="13">#REF!</definedName>
    <definedName name="DATA67" localSheetId="14">#REF!</definedName>
    <definedName name="DATA67" localSheetId="15">#REF!</definedName>
    <definedName name="DATA67" localSheetId="16">#REF!</definedName>
    <definedName name="DATA67" localSheetId="18">#REF!</definedName>
    <definedName name="DATA67" localSheetId="2">#REF!</definedName>
    <definedName name="DATA67" localSheetId="19">#REF!</definedName>
    <definedName name="DATA67" localSheetId="20">#REF!</definedName>
    <definedName name="DATA67" localSheetId="21">#REF!</definedName>
    <definedName name="DATA67" localSheetId="23">#REF!</definedName>
    <definedName name="DATA67" localSheetId="24">#REF!</definedName>
    <definedName name="DATA67" localSheetId="6">#REF!</definedName>
    <definedName name="DATA67" localSheetId="7">#REF!</definedName>
    <definedName name="DATA67">#REF!</definedName>
    <definedName name="DATA68" localSheetId="11">#REF!</definedName>
    <definedName name="DATA68" localSheetId="12">#REF!</definedName>
    <definedName name="DATA68" localSheetId="13">#REF!</definedName>
    <definedName name="DATA68" localSheetId="14">#REF!</definedName>
    <definedName name="DATA68" localSheetId="15">#REF!</definedName>
    <definedName name="DATA68" localSheetId="16">#REF!</definedName>
    <definedName name="DATA68" localSheetId="18">#REF!</definedName>
    <definedName name="DATA68" localSheetId="2">#REF!</definedName>
    <definedName name="DATA68" localSheetId="19">#REF!</definedName>
    <definedName name="DATA68" localSheetId="20">#REF!</definedName>
    <definedName name="DATA68" localSheetId="21">#REF!</definedName>
    <definedName name="DATA68" localSheetId="23">#REF!</definedName>
    <definedName name="DATA68" localSheetId="24">#REF!</definedName>
    <definedName name="DATA68" localSheetId="6">#REF!</definedName>
    <definedName name="DATA68" localSheetId="7">#REF!</definedName>
    <definedName name="DATA68">#REF!</definedName>
    <definedName name="DATA69" localSheetId="11">#REF!</definedName>
    <definedName name="DATA69" localSheetId="12">#REF!</definedName>
    <definedName name="DATA69" localSheetId="13">#REF!</definedName>
    <definedName name="DATA69" localSheetId="14">#REF!</definedName>
    <definedName name="DATA69" localSheetId="15">#REF!</definedName>
    <definedName name="DATA69" localSheetId="16">#REF!</definedName>
    <definedName name="DATA69" localSheetId="18">#REF!</definedName>
    <definedName name="DATA69" localSheetId="2">#REF!</definedName>
    <definedName name="DATA69" localSheetId="19">#REF!</definedName>
    <definedName name="DATA69" localSheetId="20">#REF!</definedName>
    <definedName name="DATA69" localSheetId="21">#REF!</definedName>
    <definedName name="DATA69" localSheetId="23">#REF!</definedName>
    <definedName name="DATA69" localSheetId="24">#REF!</definedName>
    <definedName name="DATA69" localSheetId="6">#REF!</definedName>
    <definedName name="DATA69" localSheetId="7">#REF!</definedName>
    <definedName name="DATA69">#REF!</definedName>
    <definedName name="DATA7" localSheetId="11">#REF!</definedName>
    <definedName name="DATA7" localSheetId="12">#REF!</definedName>
    <definedName name="DATA7" localSheetId="13">#REF!</definedName>
    <definedName name="DATA7" localSheetId="14">#REF!</definedName>
    <definedName name="DATA7" localSheetId="15">#REF!</definedName>
    <definedName name="DATA7" localSheetId="16">#REF!</definedName>
    <definedName name="DATA7" localSheetId="18">#REF!</definedName>
    <definedName name="DATA7" localSheetId="2">#REF!</definedName>
    <definedName name="DATA7" localSheetId="19">#REF!</definedName>
    <definedName name="DATA7" localSheetId="20">#REF!</definedName>
    <definedName name="DATA7" localSheetId="21">#REF!</definedName>
    <definedName name="DATA7" localSheetId="22">#REF!</definedName>
    <definedName name="DATA7" localSheetId="23">#REF!</definedName>
    <definedName name="DATA7" localSheetId="24">#REF!</definedName>
    <definedName name="DATA7" localSheetId="4">#REF!</definedName>
    <definedName name="DATA7" localSheetId="6">#REF!</definedName>
    <definedName name="DATA7" localSheetId="7">#REF!</definedName>
    <definedName name="DATA7">#REF!</definedName>
    <definedName name="DATA70" localSheetId="11">#REF!</definedName>
    <definedName name="DATA70" localSheetId="12">#REF!</definedName>
    <definedName name="DATA70" localSheetId="13">#REF!</definedName>
    <definedName name="DATA70" localSheetId="14">#REF!</definedName>
    <definedName name="DATA70" localSheetId="15">#REF!</definedName>
    <definedName name="DATA70" localSheetId="16">#REF!</definedName>
    <definedName name="DATA70" localSheetId="18">#REF!</definedName>
    <definedName name="DATA70" localSheetId="2">#REF!</definedName>
    <definedName name="DATA70" localSheetId="19">#REF!</definedName>
    <definedName name="DATA70" localSheetId="20">#REF!</definedName>
    <definedName name="DATA70" localSheetId="21">#REF!</definedName>
    <definedName name="DATA70" localSheetId="23">#REF!</definedName>
    <definedName name="DATA70" localSheetId="24">#REF!</definedName>
    <definedName name="DATA70" localSheetId="6">#REF!</definedName>
    <definedName name="DATA70" localSheetId="7">#REF!</definedName>
    <definedName name="DATA70">#REF!</definedName>
    <definedName name="DATA71" localSheetId="11">#REF!</definedName>
    <definedName name="DATA71" localSheetId="12">#REF!</definedName>
    <definedName name="DATA71" localSheetId="13">#REF!</definedName>
    <definedName name="DATA71" localSheetId="14">#REF!</definedName>
    <definedName name="DATA71" localSheetId="15">#REF!</definedName>
    <definedName name="DATA71" localSheetId="16">#REF!</definedName>
    <definedName name="DATA71" localSheetId="18">#REF!</definedName>
    <definedName name="DATA71" localSheetId="2">#REF!</definedName>
    <definedName name="DATA71" localSheetId="19">#REF!</definedName>
    <definedName name="DATA71" localSheetId="20">#REF!</definedName>
    <definedName name="DATA71" localSheetId="21">#REF!</definedName>
    <definedName name="DATA71" localSheetId="23">#REF!</definedName>
    <definedName name="DATA71" localSheetId="24">#REF!</definedName>
    <definedName name="DATA71" localSheetId="6">#REF!</definedName>
    <definedName name="DATA71" localSheetId="7">#REF!</definedName>
    <definedName name="DATA71">#REF!</definedName>
    <definedName name="DATA72" localSheetId="11">#REF!</definedName>
    <definedName name="DATA72" localSheetId="12">#REF!</definedName>
    <definedName name="DATA72" localSheetId="13">#REF!</definedName>
    <definedName name="DATA72" localSheetId="14">#REF!</definedName>
    <definedName name="DATA72" localSheetId="15">#REF!</definedName>
    <definedName name="DATA72" localSheetId="16">#REF!</definedName>
    <definedName name="DATA72" localSheetId="18">#REF!</definedName>
    <definedName name="DATA72" localSheetId="2">#REF!</definedName>
    <definedName name="DATA72" localSheetId="19">#REF!</definedName>
    <definedName name="DATA72" localSheetId="20">#REF!</definedName>
    <definedName name="DATA72" localSheetId="21">#REF!</definedName>
    <definedName name="DATA72" localSheetId="23">#REF!</definedName>
    <definedName name="DATA72" localSheetId="24">#REF!</definedName>
    <definedName name="DATA72" localSheetId="6">#REF!</definedName>
    <definedName name="DATA72" localSheetId="7">#REF!</definedName>
    <definedName name="DATA72">#REF!</definedName>
    <definedName name="DATA73" localSheetId="11">#REF!</definedName>
    <definedName name="DATA73" localSheetId="12">#REF!</definedName>
    <definedName name="DATA73" localSheetId="13">#REF!</definedName>
    <definedName name="DATA73" localSheetId="14">#REF!</definedName>
    <definedName name="DATA73" localSheetId="15">#REF!</definedName>
    <definedName name="DATA73" localSheetId="16">#REF!</definedName>
    <definedName name="DATA73" localSheetId="18">#REF!</definedName>
    <definedName name="DATA73" localSheetId="2">#REF!</definedName>
    <definedName name="DATA73" localSheetId="19">#REF!</definedName>
    <definedName name="DATA73" localSheetId="20">#REF!</definedName>
    <definedName name="DATA73" localSheetId="21">#REF!</definedName>
    <definedName name="DATA73" localSheetId="23">#REF!</definedName>
    <definedName name="DATA73" localSheetId="24">#REF!</definedName>
    <definedName name="DATA73" localSheetId="6">#REF!</definedName>
    <definedName name="DATA73" localSheetId="7">#REF!</definedName>
    <definedName name="DATA73">#REF!</definedName>
    <definedName name="DATA74" localSheetId="11">#REF!</definedName>
    <definedName name="DATA74" localSheetId="12">#REF!</definedName>
    <definedName name="DATA74" localSheetId="13">#REF!</definedName>
    <definedName name="DATA74" localSheetId="14">#REF!</definedName>
    <definedName name="DATA74" localSheetId="15">#REF!</definedName>
    <definedName name="DATA74" localSheetId="16">#REF!</definedName>
    <definedName name="DATA74" localSheetId="18">#REF!</definedName>
    <definedName name="DATA74" localSheetId="2">#REF!</definedName>
    <definedName name="DATA74" localSheetId="19">#REF!</definedName>
    <definedName name="DATA74" localSheetId="20">#REF!</definedName>
    <definedName name="DATA74" localSheetId="21">#REF!</definedName>
    <definedName name="DATA74" localSheetId="23">#REF!</definedName>
    <definedName name="DATA74" localSheetId="24">#REF!</definedName>
    <definedName name="DATA74" localSheetId="6">#REF!</definedName>
    <definedName name="DATA74" localSheetId="7">#REF!</definedName>
    <definedName name="DATA74">#REF!</definedName>
    <definedName name="DATA75" localSheetId="11">#REF!</definedName>
    <definedName name="DATA75" localSheetId="12">#REF!</definedName>
    <definedName name="DATA75" localSheetId="13">#REF!</definedName>
    <definedName name="DATA75" localSheetId="14">#REF!</definedName>
    <definedName name="DATA75" localSheetId="15">#REF!</definedName>
    <definedName name="DATA75" localSheetId="16">#REF!</definedName>
    <definedName name="DATA75" localSheetId="18">#REF!</definedName>
    <definedName name="DATA75" localSheetId="2">#REF!</definedName>
    <definedName name="DATA75" localSheetId="19">#REF!</definedName>
    <definedName name="DATA75" localSheetId="20">#REF!</definedName>
    <definedName name="DATA75" localSheetId="21">#REF!</definedName>
    <definedName name="DATA75" localSheetId="23">#REF!</definedName>
    <definedName name="DATA75" localSheetId="24">#REF!</definedName>
    <definedName name="DATA75" localSheetId="6">#REF!</definedName>
    <definedName name="DATA75" localSheetId="7">#REF!</definedName>
    <definedName name="DATA75">#REF!</definedName>
    <definedName name="DATA76" localSheetId="11">#REF!</definedName>
    <definedName name="DATA76" localSheetId="12">#REF!</definedName>
    <definedName name="DATA76" localSheetId="13">#REF!</definedName>
    <definedName name="DATA76" localSheetId="14">#REF!</definedName>
    <definedName name="DATA76" localSheetId="15">#REF!</definedName>
    <definedName name="DATA76" localSheetId="16">#REF!</definedName>
    <definedName name="DATA76" localSheetId="18">#REF!</definedName>
    <definedName name="DATA76" localSheetId="2">#REF!</definedName>
    <definedName name="DATA76" localSheetId="19">#REF!</definedName>
    <definedName name="DATA76" localSheetId="20">#REF!</definedName>
    <definedName name="DATA76" localSheetId="21">#REF!</definedName>
    <definedName name="DATA76" localSheetId="23">#REF!</definedName>
    <definedName name="DATA76" localSheetId="24">#REF!</definedName>
    <definedName name="DATA76" localSheetId="6">#REF!</definedName>
    <definedName name="DATA76" localSheetId="7">#REF!</definedName>
    <definedName name="DATA76">#REF!</definedName>
    <definedName name="DATA77" localSheetId="11">#REF!</definedName>
    <definedName name="DATA77" localSheetId="12">#REF!</definedName>
    <definedName name="DATA77" localSheetId="13">#REF!</definedName>
    <definedName name="DATA77" localSheetId="14">#REF!</definedName>
    <definedName name="DATA77" localSheetId="15">#REF!</definedName>
    <definedName name="DATA77" localSheetId="16">#REF!</definedName>
    <definedName name="DATA77" localSheetId="18">#REF!</definedName>
    <definedName name="DATA77" localSheetId="2">#REF!</definedName>
    <definedName name="DATA77" localSheetId="19">#REF!</definedName>
    <definedName name="DATA77" localSheetId="20">#REF!</definedName>
    <definedName name="DATA77" localSheetId="21">#REF!</definedName>
    <definedName name="DATA77" localSheetId="23">#REF!</definedName>
    <definedName name="DATA77" localSheetId="24">#REF!</definedName>
    <definedName name="DATA77" localSheetId="6">#REF!</definedName>
    <definedName name="DATA77" localSheetId="7">#REF!</definedName>
    <definedName name="DATA77">#REF!</definedName>
    <definedName name="DATA78" localSheetId="11">#REF!</definedName>
    <definedName name="DATA78" localSheetId="12">#REF!</definedName>
    <definedName name="DATA78" localSheetId="13">#REF!</definedName>
    <definedName name="DATA78" localSheetId="14">#REF!</definedName>
    <definedName name="DATA78" localSheetId="15">#REF!</definedName>
    <definedName name="DATA78" localSheetId="16">#REF!</definedName>
    <definedName name="DATA78" localSheetId="18">#REF!</definedName>
    <definedName name="DATA78" localSheetId="2">#REF!</definedName>
    <definedName name="DATA78" localSheetId="19">#REF!</definedName>
    <definedName name="DATA78" localSheetId="20">#REF!</definedName>
    <definedName name="DATA78" localSheetId="21">#REF!</definedName>
    <definedName name="DATA78" localSheetId="23">#REF!</definedName>
    <definedName name="DATA78" localSheetId="24">#REF!</definedName>
    <definedName name="DATA78" localSheetId="6">#REF!</definedName>
    <definedName name="DATA78" localSheetId="7">#REF!</definedName>
    <definedName name="DATA78">#REF!</definedName>
    <definedName name="DATA79" localSheetId="11">#REF!</definedName>
    <definedName name="DATA79" localSheetId="12">#REF!</definedName>
    <definedName name="DATA79" localSheetId="13">#REF!</definedName>
    <definedName name="DATA79" localSheetId="14">#REF!</definedName>
    <definedName name="DATA79" localSheetId="15">#REF!</definedName>
    <definedName name="DATA79" localSheetId="16">#REF!</definedName>
    <definedName name="DATA79" localSheetId="18">#REF!</definedName>
    <definedName name="DATA79" localSheetId="2">#REF!</definedName>
    <definedName name="DATA79" localSheetId="19">#REF!</definedName>
    <definedName name="DATA79" localSheetId="20">#REF!</definedName>
    <definedName name="DATA79" localSheetId="21">#REF!</definedName>
    <definedName name="DATA79" localSheetId="23">#REF!</definedName>
    <definedName name="DATA79" localSheetId="24">#REF!</definedName>
    <definedName name="DATA79" localSheetId="6">#REF!</definedName>
    <definedName name="DATA79" localSheetId="7">#REF!</definedName>
    <definedName name="DATA79">#REF!</definedName>
    <definedName name="DATA8" localSheetId="11">#REF!</definedName>
    <definedName name="DATA8" localSheetId="12">#REF!</definedName>
    <definedName name="DATA8" localSheetId="13">#REF!</definedName>
    <definedName name="DATA8" localSheetId="14">#REF!</definedName>
    <definedName name="DATA8" localSheetId="15">#REF!</definedName>
    <definedName name="DATA8" localSheetId="16">#REF!</definedName>
    <definedName name="DATA8" localSheetId="18">#REF!</definedName>
    <definedName name="DATA8" localSheetId="2">#REF!</definedName>
    <definedName name="DATA8" localSheetId="19">#REF!</definedName>
    <definedName name="DATA8" localSheetId="20">#REF!</definedName>
    <definedName name="DATA8" localSheetId="21">#REF!</definedName>
    <definedName name="DATA8" localSheetId="22">#REF!</definedName>
    <definedName name="DATA8" localSheetId="23">#REF!</definedName>
    <definedName name="DATA8" localSheetId="24">#REF!</definedName>
    <definedName name="DATA8" localSheetId="4">#REF!</definedName>
    <definedName name="DATA8" localSheetId="6">#REF!</definedName>
    <definedName name="DATA8" localSheetId="7">#REF!</definedName>
    <definedName name="DATA8">#REF!</definedName>
    <definedName name="DATA80" localSheetId="11">#REF!</definedName>
    <definedName name="DATA80" localSheetId="12">#REF!</definedName>
    <definedName name="DATA80" localSheetId="13">#REF!</definedName>
    <definedName name="DATA80" localSheetId="14">#REF!</definedName>
    <definedName name="DATA80" localSheetId="15">#REF!</definedName>
    <definedName name="DATA80" localSheetId="16">#REF!</definedName>
    <definedName name="DATA80" localSheetId="18">#REF!</definedName>
    <definedName name="DATA80" localSheetId="2">#REF!</definedName>
    <definedName name="DATA80" localSheetId="19">#REF!</definedName>
    <definedName name="DATA80" localSheetId="20">#REF!</definedName>
    <definedName name="DATA80" localSheetId="21">#REF!</definedName>
    <definedName name="DATA80" localSheetId="23">#REF!</definedName>
    <definedName name="DATA80" localSheetId="24">#REF!</definedName>
    <definedName name="DATA80" localSheetId="6">#REF!</definedName>
    <definedName name="DATA80" localSheetId="7">#REF!</definedName>
    <definedName name="DATA80">#REF!</definedName>
    <definedName name="DATA81" localSheetId="11">#REF!</definedName>
    <definedName name="DATA81" localSheetId="12">#REF!</definedName>
    <definedName name="DATA81" localSheetId="13">#REF!</definedName>
    <definedName name="DATA81" localSheetId="14">#REF!</definedName>
    <definedName name="DATA81" localSheetId="15">#REF!</definedName>
    <definedName name="DATA81" localSheetId="16">#REF!</definedName>
    <definedName name="DATA81" localSheetId="18">#REF!</definedName>
    <definedName name="DATA81" localSheetId="2">#REF!</definedName>
    <definedName name="DATA81" localSheetId="19">#REF!</definedName>
    <definedName name="DATA81" localSheetId="20">#REF!</definedName>
    <definedName name="DATA81" localSheetId="21">#REF!</definedName>
    <definedName name="DATA81" localSheetId="23">#REF!</definedName>
    <definedName name="DATA81" localSheetId="24">#REF!</definedName>
    <definedName name="DATA81" localSheetId="6">#REF!</definedName>
    <definedName name="DATA81" localSheetId="7">#REF!</definedName>
    <definedName name="DATA81">#REF!</definedName>
    <definedName name="DATA82" localSheetId="11">#REF!</definedName>
    <definedName name="DATA82" localSheetId="12">#REF!</definedName>
    <definedName name="DATA82" localSheetId="13">#REF!</definedName>
    <definedName name="DATA82" localSheetId="14">#REF!</definedName>
    <definedName name="DATA82" localSheetId="15">#REF!</definedName>
    <definedName name="DATA82" localSheetId="16">#REF!</definedName>
    <definedName name="DATA82" localSheetId="18">#REF!</definedName>
    <definedName name="DATA82" localSheetId="2">#REF!</definedName>
    <definedName name="DATA82" localSheetId="19">#REF!</definedName>
    <definedName name="DATA82" localSheetId="20">#REF!</definedName>
    <definedName name="DATA82" localSheetId="21">#REF!</definedName>
    <definedName name="DATA82" localSheetId="23">#REF!</definedName>
    <definedName name="DATA82" localSheetId="24">#REF!</definedName>
    <definedName name="DATA82" localSheetId="6">#REF!</definedName>
    <definedName name="DATA82" localSheetId="7">#REF!</definedName>
    <definedName name="DATA82">#REF!</definedName>
    <definedName name="DATA83" localSheetId="11">#REF!</definedName>
    <definedName name="DATA83" localSheetId="12">#REF!</definedName>
    <definedName name="DATA83" localSheetId="13">#REF!</definedName>
    <definedName name="DATA83" localSheetId="14">#REF!</definedName>
    <definedName name="DATA83" localSheetId="15">#REF!</definedName>
    <definedName name="DATA83" localSheetId="16">#REF!</definedName>
    <definedName name="DATA83" localSheetId="18">#REF!</definedName>
    <definedName name="DATA83" localSheetId="2">#REF!</definedName>
    <definedName name="DATA83" localSheetId="19">#REF!</definedName>
    <definedName name="DATA83" localSheetId="20">#REF!</definedName>
    <definedName name="DATA83" localSheetId="21">#REF!</definedName>
    <definedName name="DATA83" localSheetId="23">#REF!</definedName>
    <definedName name="DATA83" localSheetId="24">#REF!</definedName>
    <definedName name="DATA83" localSheetId="6">#REF!</definedName>
    <definedName name="DATA83" localSheetId="7">#REF!</definedName>
    <definedName name="DATA83">#REF!</definedName>
    <definedName name="DATA84" localSheetId="11">#REF!</definedName>
    <definedName name="DATA84" localSheetId="12">#REF!</definedName>
    <definedName name="DATA84" localSheetId="13">#REF!</definedName>
    <definedName name="DATA84" localSheetId="14">#REF!</definedName>
    <definedName name="DATA84" localSheetId="15">#REF!</definedName>
    <definedName name="DATA84" localSheetId="16">#REF!</definedName>
    <definedName name="DATA84" localSheetId="18">#REF!</definedName>
    <definedName name="DATA84" localSheetId="2">#REF!</definedName>
    <definedName name="DATA84" localSheetId="19">#REF!</definedName>
    <definedName name="DATA84" localSheetId="20">#REF!</definedName>
    <definedName name="DATA84" localSheetId="21">#REF!</definedName>
    <definedName name="DATA84" localSheetId="23">#REF!</definedName>
    <definedName name="DATA84" localSheetId="24">#REF!</definedName>
    <definedName name="DATA84" localSheetId="6">#REF!</definedName>
    <definedName name="DATA84" localSheetId="7">#REF!</definedName>
    <definedName name="DATA84">#REF!</definedName>
    <definedName name="DATA85" localSheetId="11">#REF!</definedName>
    <definedName name="DATA85" localSheetId="12">#REF!</definedName>
    <definedName name="DATA85" localSheetId="13">#REF!</definedName>
    <definedName name="DATA85" localSheetId="14">#REF!</definedName>
    <definedName name="DATA85" localSheetId="15">#REF!</definedName>
    <definedName name="DATA85" localSheetId="16">#REF!</definedName>
    <definedName name="DATA85" localSheetId="18">#REF!</definedName>
    <definedName name="DATA85" localSheetId="2">#REF!</definedName>
    <definedName name="DATA85" localSheetId="19">#REF!</definedName>
    <definedName name="DATA85" localSheetId="20">#REF!</definedName>
    <definedName name="DATA85" localSheetId="21">#REF!</definedName>
    <definedName name="DATA85" localSheetId="23">#REF!</definedName>
    <definedName name="DATA85" localSheetId="24">#REF!</definedName>
    <definedName name="DATA85" localSheetId="6">#REF!</definedName>
    <definedName name="DATA85" localSheetId="7">#REF!</definedName>
    <definedName name="DATA85">#REF!</definedName>
    <definedName name="DATA86" localSheetId="11">#REF!</definedName>
    <definedName name="DATA86" localSheetId="12">#REF!</definedName>
    <definedName name="DATA86" localSheetId="13">#REF!</definedName>
    <definedName name="DATA86" localSheetId="14">#REF!</definedName>
    <definedName name="DATA86" localSheetId="15">#REF!</definedName>
    <definedName name="DATA86" localSheetId="16">#REF!</definedName>
    <definedName name="DATA86" localSheetId="18">#REF!</definedName>
    <definedName name="DATA86" localSheetId="2">#REF!</definedName>
    <definedName name="DATA86" localSheetId="19">#REF!</definedName>
    <definedName name="DATA86" localSheetId="20">#REF!</definedName>
    <definedName name="DATA86" localSheetId="21">#REF!</definedName>
    <definedName name="DATA86" localSheetId="23">#REF!</definedName>
    <definedName name="DATA86" localSheetId="24">#REF!</definedName>
    <definedName name="DATA86" localSheetId="6">#REF!</definedName>
    <definedName name="DATA86" localSheetId="7">#REF!</definedName>
    <definedName name="DATA86">#REF!</definedName>
    <definedName name="DATA87" localSheetId="11">#REF!</definedName>
    <definedName name="DATA87" localSheetId="12">#REF!</definedName>
    <definedName name="DATA87" localSheetId="13">#REF!</definedName>
    <definedName name="DATA87" localSheetId="14">#REF!</definedName>
    <definedName name="DATA87" localSheetId="15">#REF!</definedName>
    <definedName name="DATA87" localSheetId="16">#REF!</definedName>
    <definedName name="DATA87" localSheetId="18">#REF!</definedName>
    <definedName name="DATA87" localSheetId="2">#REF!</definedName>
    <definedName name="DATA87" localSheetId="19">#REF!</definedName>
    <definedName name="DATA87" localSheetId="20">#REF!</definedName>
    <definedName name="DATA87" localSheetId="21">#REF!</definedName>
    <definedName name="DATA87" localSheetId="23">#REF!</definedName>
    <definedName name="DATA87" localSheetId="24">#REF!</definedName>
    <definedName name="DATA87" localSheetId="6">#REF!</definedName>
    <definedName name="DATA87" localSheetId="7">#REF!</definedName>
    <definedName name="DATA87">#REF!</definedName>
    <definedName name="DATA88" localSheetId="11">#REF!</definedName>
    <definedName name="DATA88" localSheetId="12">#REF!</definedName>
    <definedName name="DATA88" localSheetId="13">#REF!</definedName>
    <definedName name="DATA88" localSheetId="14">#REF!</definedName>
    <definedName name="DATA88" localSheetId="15">#REF!</definedName>
    <definedName name="DATA88" localSheetId="16">#REF!</definedName>
    <definedName name="DATA88" localSheetId="18">#REF!</definedName>
    <definedName name="DATA88" localSheetId="2">#REF!</definedName>
    <definedName name="DATA88" localSheetId="19">#REF!</definedName>
    <definedName name="DATA88" localSheetId="20">#REF!</definedName>
    <definedName name="DATA88" localSheetId="21">#REF!</definedName>
    <definedName name="DATA88" localSheetId="23">#REF!</definedName>
    <definedName name="DATA88" localSheetId="24">#REF!</definedName>
    <definedName name="DATA88" localSheetId="6">#REF!</definedName>
    <definedName name="DATA88" localSheetId="7">#REF!</definedName>
    <definedName name="DATA88">#REF!</definedName>
    <definedName name="DATA89" localSheetId="11">#REF!</definedName>
    <definedName name="DATA89" localSheetId="12">#REF!</definedName>
    <definedName name="DATA89" localSheetId="13">#REF!</definedName>
    <definedName name="DATA89" localSheetId="14">#REF!</definedName>
    <definedName name="DATA89" localSheetId="15">#REF!</definedName>
    <definedName name="DATA89" localSheetId="16">#REF!</definedName>
    <definedName name="DATA89" localSheetId="18">#REF!</definedName>
    <definedName name="DATA89" localSheetId="2">#REF!</definedName>
    <definedName name="DATA89" localSheetId="19">#REF!</definedName>
    <definedName name="DATA89" localSheetId="20">#REF!</definedName>
    <definedName name="DATA89" localSheetId="21">#REF!</definedName>
    <definedName name="DATA89" localSheetId="23">#REF!</definedName>
    <definedName name="DATA89" localSheetId="24">#REF!</definedName>
    <definedName name="DATA89" localSheetId="6">#REF!</definedName>
    <definedName name="DATA89" localSheetId="7">#REF!</definedName>
    <definedName name="DATA89">#REF!</definedName>
    <definedName name="DATA9" localSheetId="11">#REF!</definedName>
    <definedName name="DATA9" localSheetId="12">#REF!</definedName>
    <definedName name="DATA9" localSheetId="13">#REF!</definedName>
    <definedName name="DATA9" localSheetId="14">#REF!</definedName>
    <definedName name="DATA9" localSheetId="15">#REF!</definedName>
    <definedName name="DATA9" localSheetId="16">#REF!</definedName>
    <definedName name="DATA9" localSheetId="18">#REF!</definedName>
    <definedName name="DATA9" localSheetId="2">#REF!</definedName>
    <definedName name="DATA9" localSheetId="19">#REF!</definedName>
    <definedName name="DATA9" localSheetId="20">#REF!</definedName>
    <definedName name="DATA9" localSheetId="21">#REF!</definedName>
    <definedName name="DATA9" localSheetId="22">#REF!</definedName>
    <definedName name="DATA9" localSheetId="23">#REF!</definedName>
    <definedName name="DATA9" localSheetId="24">#REF!</definedName>
    <definedName name="DATA9" localSheetId="4">#REF!</definedName>
    <definedName name="DATA9" localSheetId="6">#REF!</definedName>
    <definedName name="DATA9" localSheetId="7">#REF!</definedName>
    <definedName name="DATA9">#REF!</definedName>
    <definedName name="DATA90" localSheetId="11">#REF!</definedName>
    <definedName name="DATA90" localSheetId="12">#REF!</definedName>
    <definedName name="DATA90" localSheetId="13">#REF!</definedName>
    <definedName name="DATA90" localSheetId="14">#REF!</definedName>
    <definedName name="DATA90" localSheetId="15">#REF!</definedName>
    <definedName name="DATA90" localSheetId="16">#REF!</definedName>
    <definedName name="DATA90" localSheetId="18">#REF!</definedName>
    <definedName name="DATA90" localSheetId="2">#REF!</definedName>
    <definedName name="DATA90" localSheetId="19">#REF!</definedName>
    <definedName name="DATA90" localSheetId="20">#REF!</definedName>
    <definedName name="DATA90" localSheetId="21">#REF!</definedName>
    <definedName name="DATA90" localSheetId="23">#REF!</definedName>
    <definedName name="DATA90" localSheetId="24">#REF!</definedName>
    <definedName name="DATA90" localSheetId="6">#REF!</definedName>
    <definedName name="DATA90" localSheetId="7">#REF!</definedName>
    <definedName name="DATA90">#REF!</definedName>
    <definedName name="DATA91" localSheetId="11">#REF!</definedName>
    <definedName name="DATA91" localSheetId="12">#REF!</definedName>
    <definedName name="DATA91" localSheetId="13">#REF!</definedName>
    <definedName name="DATA91" localSheetId="14">#REF!</definedName>
    <definedName name="DATA91" localSheetId="15">#REF!</definedName>
    <definedName name="DATA91" localSheetId="16">#REF!</definedName>
    <definedName name="DATA91" localSheetId="18">#REF!</definedName>
    <definedName name="DATA91" localSheetId="2">#REF!</definedName>
    <definedName name="DATA91" localSheetId="19">#REF!</definedName>
    <definedName name="DATA91" localSheetId="20">#REF!</definedName>
    <definedName name="DATA91" localSheetId="21">#REF!</definedName>
    <definedName name="DATA91" localSheetId="23">#REF!</definedName>
    <definedName name="DATA91" localSheetId="24">#REF!</definedName>
    <definedName name="DATA91" localSheetId="6">#REF!</definedName>
    <definedName name="DATA91" localSheetId="7">#REF!</definedName>
    <definedName name="DATA91">#REF!</definedName>
    <definedName name="DATA92" localSheetId="11">#REF!</definedName>
    <definedName name="DATA92" localSheetId="12">#REF!</definedName>
    <definedName name="DATA92" localSheetId="13">#REF!</definedName>
    <definedName name="DATA92" localSheetId="14">#REF!</definedName>
    <definedName name="DATA92" localSheetId="15">#REF!</definedName>
    <definedName name="DATA92" localSheetId="16">#REF!</definedName>
    <definedName name="DATA92" localSheetId="18">#REF!</definedName>
    <definedName name="DATA92" localSheetId="2">#REF!</definedName>
    <definedName name="DATA92" localSheetId="19">#REF!</definedName>
    <definedName name="DATA92" localSheetId="20">#REF!</definedName>
    <definedName name="DATA92" localSheetId="21">#REF!</definedName>
    <definedName name="DATA92" localSheetId="23">#REF!</definedName>
    <definedName name="DATA92" localSheetId="24">#REF!</definedName>
    <definedName name="DATA92" localSheetId="6">#REF!</definedName>
    <definedName name="DATA92" localSheetId="7">#REF!</definedName>
    <definedName name="DATA92">#REF!</definedName>
    <definedName name="DATA93" localSheetId="11">#REF!</definedName>
    <definedName name="DATA93" localSheetId="12">#REF!</definedName>
    <definedName name="DATA93" localSheetId="13">#REF!</definedName>
    <definedName name="DATA93" localSheetId="14">#REF!</definedName>
    <definedName name="DATA93" localSheetId="15">#REF!</definedName>
    <definedName name="DATA93" localSheetId="16">#REF!</definedName>
    <definedName name="DATA93" localSheetId="18">#REF!</definedName>
    <definedName name="DATA93" localSheetId="2">#REF!</definedName>
    <definedName name="DATA93" localSheetId="19">#REF!</definedName>
    <definedName name="DATA93" localSheetId="20">#REF!</definedName>
    <definedName name="DATA93" localSheetId="21">#REF!</definedName>
    <definedName name="DATA93" localSheetId="23">#REF!</definedName>
    <definedName name="DATA93" localSheetId="24">#REF!</definedName>
    <definedName name="DATA93" localSheetId="6">#REF!</definedName>
    <definedName name="DATA93" localSheetId="7">#REF!</definedName>
    <definedName name="DATA93">#REF!</definedName>
    <definedName name="DATA94" localSheetId="11">#REF!</definedName>
    <definedName name="DATA94" localSheetId="12">#REF!</definedName>
    <definedName name="DATA94" localSheetId="13">#REF!</definedName>
    <definedName name="DATA94" localSheetId="14">#REF!</definedName>
    <definedName name="DATA94" localSheetId="15">#REF!</definedName>
    <definedName name="DATA94" localSheetId="16">#REF!</definedName>
    <definedName name="DATA94" localSheetId="18">#REF!</definedName>
    <definedName name="DATA94" localSheetId="2">#REF!</definedName>
    <definedName name="DATA94" localSheetId="19">#REF!</definedName>
    <definedName name="DATA94" localSheetId="20">#REF!</definedName>
    <definedName name="DATA94" localSheetId="21">#REF!</definedName>
    <definedName name="DATA94" localSheetId="23">#REF!</definedName>
    <definedName name="DATA94" localSheetId="24">#REF!</definedName>
    <definedName name="DATA94" localSheetId="6">#REF!</definedName>
    <definedName name="DATA94" localSheetId="7">#REF!</definedName>
    <definedName name="DATA94">#REF!</definedName>
    <definedName name="DATA95" localSheetId="11">#REF!</definedName>
    <definedName name="DATA95" localSheetId="12">#REF!</definedName>
    <definedName name="DATA95" localSheetId="13">#REF!</definedName>
    <definedName name="DATA95" localSheetId="14">#REF!</definedName>
    <definedName name="DATA95" localSheetId="15">#REF!</definedName>
    <definedName name="DATA95" localSheetId="16">#REF!</definedName>
    <definedName name="DATA95" localSheetId="18">#REF!</definedName>
    <definedName name="DATA95" localSheetId="2">#REF!</definedName>
    <definedName name="DATA95" localSheetId="19">#REF!</definedName>
    <definedName name="DATA95" localSheetId="20">#REF!</definedName>
    <definedName name="DATA95" localSheetId="21">#REF!</definedName>
    <definedName name="DATA95" localSheetId="23">#REF!</definedName>
    <definedName name="DATA95" localSheetId="24">#REF!</definedName>
    <definedName name="DATA95" localSheetId="6">#REF!</definedName>
    <definedName name="DATA95" localSheetId="7">#REF!</definedName>
    <definedName name="DATA95">#REF!</definedName>
    <definedName name="DATA96" localSheetId="11">#REF!</definedName>
    <definedName name="DATA96" localSheetId="12">#REF!</definedName>
    <definedName name="DATA96" localSheetId="13">#REF!</definedName>
    <definedName name="DATA96" localSheetId="14">#REF!</definedName>
    <definedName name="DATA96" localSheetId="15">#REF!</definedName>
    <definedName name="DATA96" localSheetId="16">#REF!</definedName>
    <definedName name="DATA96" localSheetId="18">#REF!</definedName>
    <definedName name="DATA96" localSheetId="2">#REF!</definedName>
    <definedName name="DATA96" localSheetId="19">#REF!</definedName>
    <definedName name="DATA96" localSheetId="20">#REF!</definedName>
    <definedName name="DATA96" localSheetId="21">#REF!</definedName>
    <definedName name="DATA96" localSheetId="23">#REF!</definedName>
    <definedName name="DATA96" localSheetId="24">#REF!</definedName>
    <definedName name="DATA96" localSheetId="6">#REF!</definedName>
    <definedName name="DATA96" localSheetId="7">#REF!</definedName>
    <definedName name="DATA96">#REF!</definedName>
    <definedName name="DATA97" localSheetId="11">#REF!</definedName>
    <definedName name="DATA97" localSheetId="12">#REF!</definedName>
    <definedName name="DATA97" localSheetId="13">#REF!</definedName>
    <definedName name="DATA97" localSheetId="14">#REF!</definedName>
    <definedName name="DATA97" localSheetId="15">#REF!</definedName>
    <definedName name="DATA97" localSheetId="16">#REF!</definedName>
    <definedName name="DATA97" localSheetId="18">#REF!</definedName>
    <definedName name="DATA97" localSheetId="2">#REF!</definedName>
    <definedName name="DATA97" localSheetId="19">#REF!</definedName>
    <definedName name="DATA97" localSheetId="20">#REF!</definedName>
    <definedName name="DATA97" localSheetId="21">#REF!</definedName>
    <definedName name="DATA97" localSheetId="23">#REF!</definedName>
    <definedName name="DATA97" localSheetId="24">#REF!</definedName>
    <definedName name="DATA97" localSheetId="6">#REF!</definedName>
    <definedName name="DATA97" localSheetId="7">#REF!</definedName>
    <definedName name="DATA97">#REF!</definedName>
    <definedName name="DATA98" localSheetId="11">#REF!</definedName>
    <definedName name="DATA98" localSheetId="12">#REF!</definedName>
    <definedName name="DATA98" localSheetId="13">#REF!</definedName>
    <definedName name="DATA98" localSheetId="14">#REF!</definedName>
    <definedName name="DATA98" localSheetId="15">#REF!</definedName>
    <definedName name="DATA98" localSheetId="16">#REF!</definedName>
    <definedName name="DATA98" localSheetId="18">#REF!</definedName>
    <definedName name="DATA98" localSheetId="2">#REF!</definedName>
    <definedName name="DATA98" localSheetId="19">#REF!</definedName>
    <definedName name="DATA98" localSheetId="20">#REF!</definedName>
    <definedName name="DATA98" localSheetId="21">#REF!</definedName>
    <definedName name="DATA98" localSheetId="23">#REF!</definedName>
    <definedName name="DATA98" localSheetId="24">#REF!</definedName>
    <definedName name="DATA98" localSheetId="6">#REF!</definedName>
    <definedName name="DATA98" localSheetId="7">#REF!</definedName>
    <definedName name="DATA98">#REF!</definedName>
    <definedName name="DATA99" localSheetId="11">#REF!</definedName>
    <definedName name="DATA99" localSheetId="12">#REF!</definedName>
    <definedName name="DATA99" localSheetId="13">#REF!</definedName>
    <definedName name="DATA99" localSheetId="14">#REF!</definedName>
    <definedName name="DATA99" localSheetId="15">#REF!</definedName>
    <definedName name="DATA99" localSheetId="16">#REF!</definedName>
    <definedName name="DATA99" localSheetId="18">#REF!</definedName>
    <definedName name="DATA99" localSheetId="2">#REF!</definedName>
    <definedName name="DATA99" localSheetId="19">#REF!</definedName>
    <definedName name="DATA99" localSheetId="20">#REF!</definedName>
    <definedName name="DATA99" localSheetId="21">#REF!</definedName>
    <definedName name="DATA99" localSheetId="23">#REF!</definedName>
    <definedName name="DATA99" localSheetId="24">#REF!</definedName>
    <definedName name="DATA99" localSheetId="6">#REF!</definedName>
    <definedName name="DATA99" localSheetId="7">#REF!</definedName>
    <definedName name="DATA99">#REF!</definedName>
    <definedName name="_xlnm.Database" localSheetId="11">#REF!</definedName>
    <definedName name="_xlnm.Database" localSheetId="12">#REF!</definedName>
    <definedName name="_xlnm.Database" localSheetId="13">#REF!</definedName>
    <definedName name="_xlnm.Database" localSheetId="14">#REF!</definedName>
    <definedName name="_xlnm.Database" localSheetId="15">#REF!</definedName>
    <definedName name="_xlnm.Database" localSheetId="16">#REF!</definedName>
    <definedName name="_xlnm.Database" localSheetId="18">#REF!</definedName>
    <definedName name="_xlnm.Database" localSheetId="2">#REF!</definedName>
    <definedName name="_xlnm.Database" localSheetId="19">#REF!</definedName>
    <definedName name="_xlnm.Database" localSheetId="20">#REF!</definedName>
    <definedName name="_xlnm.Database" localSheetId="21">#REF!</definedName>
    <definedName name="_xlnm.Database" localSheetId="22">#REF!</definedName>
    <definedName name="_xlnm.Database" localSheetId="23">#REF!</definedName>
    <definedName name="_xlnm.Database" localSheetId="24">#REF!</definedName>
    <definedName name="_xlnm.Database" localSheetId="4">#REF!</definedName>
    <definedName name="_xlnm.Database" localSheetId="6">#REF!</definedName>
    <definedName name="_xlnm.Database" localSheetId="7">#REF!</definedName>
    <definedName name="_xlnm.Database">#REF!</definedName>
    <definedName name="Date">[29]DailyReport_1stpage!$J$2</definedName>
    <definedName name="Date1" localSheetId="16">[30]Data!$D$2</definedName>
    <definedName name="Date1" localSheetId="2">[31]Data!$D$2</definedName>
    <definedName name="Date1" localSheetId="22">[31]Data!$D$2</definedName>
    <definedName name="Date1">[30]Data!$D$2</definedName>
    <definedName name="Date2" localSheetId="16">[30]Data!$D$3</definedName>
    <definedName name="Date2" localSheetId="2">[31]Data!$D$3</definedName>
    <definedName name="Date2" localSheetId="22">[31]Data!$D$3</definedName>
    <definedName name="Date2">[30]Data!$D$3</definedName>
    <definedName name="Date3" localSheetId="16">[30]Data!$I$3</definedName>
    <definedName name="Date3" localSheetId="2">[31]Data!$I$3</definedName>
    <definedName name="Date3" localSheetId="22">[31]Data!$I$3</definedName>
    <definedName name="Date3">[30]Data!$I$3</definedName>
    <definedName name="datnew" localSheetId="11">'[1]Liquid MF'!#REF!</definedName>
    <definedName name="datnew" localSheetId="12">'[1]Liquid MF'!#REF!</definedName>
    <definedName name="datnew" localSheetId="13">'[1]Liquid MF'!#REF!</definedName>
    <definedName name="datnew" localSheetId="14">'[1]Liquid MF'!#REF!</definedName>
    <definedName name="datnew" localSheetId="15">'[1]Liquid MF'!#REF!</definedName>
    <definedName name="datnew" localSheetId="16">'[1]Liquid MF'!#REF!</definedName>
    <definedName name="datnew" localSheetId="18">'[1]Liquid MF'!#REF!</definedName>
    <definedName name="datnew" localSheetId="2">'[1]Liquid MF'!#REF!</definedName>
    <definedName name="datnew" localSheetId="19">'[1]Liquid MF'!#REF!</definedName>
    <definedName name="datnew" localSheetId="20">'[1]Liquid MF'!#REF!</definedName>
    <definedName name="datnew" localSheetId="21">'[1]Liquid MF'!#REF!</definedName>
    <definedName name="datnew" localSheetId="22">'[2]Liquid MF'!#REF!</definedName>
    <definedName name="datnew" localSheetId="23">'[1]Liquid MF'!#REF!</definedName>
    <definedName name="datnew" localSheetId="24">'[1]Liquid MF'!#REF!</definedName>
    <definedName name="datnew" localSheetId="6">'[1]Liquid MF'!#REF!</definedName>
    <definedName name="datnew" localSheetId="7">'[1]Liquid MF'!#REF!</definedName>
    <definedName name="datnew">'[1]Liquid MF'!#REF!</definedName>
    <definedName name="DC" localSheetId="11">IF(OR(#REF!="N",#REF!="",#REF!="r"),0,IF(#REF!&gt;0,#REF!,IF(#REF!&gt;1,(#REF!+(#REF!-50)*0.04*#REF!-(#REF!-27)*0.7-IF(OR(#REF!="LO",#REF!="LC"),#REF!*0.02,0)+IF(OR(#REF!="go",#REF!="lo"),2,0)),"")))</definedName>
    <definedName name="DC" localSheetId="12">IF(OR(#REF!="N",#REF!="",#REF!="r"),0,IF(#REF!&gt;0,#REF!,IF(#REF!&gt;1,(#REF!+(#REF!-50)*0.04*#REF!-(#REF!-27)*0.7-IF(OR(#REF!="LO",#REF!="LC"),#REF!*0.02,0)+IF(OR(#REF!="go",#REF!="lo"),2,0)),"")))</definedName>
    <definedName name="DC" localSheetId="13">IF(OR(#REF!="N",#REF!="",#REF!="r"),0,IF(#REF!&gt;0,#REF!,IF(#REF!&gt;1,(#REF!+(#REF!-50)*0.04*#REF!-(#REF!-27)*0.7-IF(OR(#REF!="LO",#REF!="LC"),#REF!*0.02,0)+IF(OR(#REF!="go",#REF!="lo"),2,0)),"")))</definedName>
    <definedName name="DC" localSheetId="14">IF(OR(#REF!="N",#REF!="",#REF!="r"),0,IF(#REF!&gt;0,#REF!,IF(#REF!&gt;1,(#REF!+(#REF!-50)*0.04*#REF!-(#REF!-27)*0.7-IF(OR(#REF!="LO",#REF!="LC"),#REF!*0.02,0)+IF(OR(#REF!="go",#REF!="lo"),2,0)),"")))</definedName>
    <definedName name="DC" localSheetId="15">IF(OR(#REF!="N",#REF!="",#REF!="r"),0,IF(#REF!&gt;0,#REF!,IF(#REF!&gt;1,(#REF!+(#REF!-50)*0.04*#REF!-(#REF!-27)*0.7-IF(OR(#REF!="LO",#REF!="LC"),#REF!*0.02,0)+IF(OR(#REF!="go",#REF!="lo"),2,0)),"")))</definedName>
    <definedName name="DC" localSheetId="16">IF(OR(#REF!="N",#REF!="",#REF!="r"),0,IF(#REF!&gt;0,#REF!,IF(#REF!&gt;1,(#REF!+(#REF!-50)*0.04*#REF!-(#REF!-27)*0.7-IF(OR(#REF!="LO",#REF!="LC"),#REF!*0.02,0)+IF(OR(#REF!="go",#REF!="lo"),2,0)),"")))</definedName>
    <definedName name="DC" localSheetId="18">IF(OR(#REF!="N",#REF!="",#REF!="r"),0,IF(#REF!&gt;0,#REF!,IF(#REF!&gt;1,(#REF!+(#REF!-50)*0.04*#REF!-(#REF!-27)*0.7-IF(OR(#REF!="LO",#REF!="LC"),#REF!*0.02,0)+IF(OR(#REF!="go",#REF!="lo"),2,0)),"")))</definedName>
    <definedName name="DC" localSheetId="2">IF(OR(#REF!="N",#REF!="",#REF!="r"),0,IF(#REF!&gt;0,#REF!,IF(#REF!&gt;1,(#REF!+(#REF!-50)*0.04*#REF!-(#REF!-27)*0.7-IF(OR(#REF!="LO",#REF!="LC"),#REF!*0.02,0)+IF(OR(#REF!="go",#REF!="lo"),2,0)),"")))</definedName>
    <definedName name="DC" localSheetId="19">IF(OR(#REF!="N",#REF!="",#REF!="r"),0,IF(#REF!&gt;0,#REF!,IF(#REF!&gt;1,(#REF!+(#REF!-50)*0.04*#REF!-(#REF!-27)*0.7-IF(OR(#REF!="LO",#REF!="LC"),#REF!*0.02,0)+IF(OR(#REF!="go",#REF!="lo"),2,0)),"")))</definedName>
    <definedName name="DC" localSheetId="20">IF(OR(#REF!="N",#REF!="",#REF!="r"),0,IF(#REF!&gt;0,#REF!,IF(#REF!&gt;1,(#REF!+(#REF!-50)*0.04*#REF!-(#REF!-27)*0.7-IF(OR(#REF!="LO",#REF!="LC"),#REF!*0.02,0)+IF(OR(#REF!="go",#REF!="lo"),2,0)),"")))</definedName>
    <definedName name="DC" localSheetId="21">IF(OR(#REF!="N",#REF!="",#REF!="r"),0,IF(#REF!&gt;0,#REF!,IF(#REF!&gt;1,(#REF!+(#REF!-50)*0.04*#REF!-(#REF!-27)*0.7-IF(OR(#REF!="LO",#REF!="LC"),#REF!*0.02,0)+IF(OR(#REF!="go",#REF!="lo"),2,0)),"")))</definedName>
    <definedName name="DC" localSheetId="22">IF(OR(#REF!="N",#REF!="",#REF!="r"),0,IF(#REF!&gt;0,#REF!,IF(#REF!&gt;1,(#REF!+(#REF!-50)*0.04*#REF!-(#REF!-27)*0.7-IF(OR(#REF!="LO",#REF!="LC"),#REF!*0.02,0)+IF(OR(#REF!="go",#REF!="lo"),2,0)),"")))</definedName>
    <definedName name="DC" localSheetId="23">IF(OR(#REF!="N",#REF!="",#REF!="r"),0,IF(#REF!&gt;0,#REF!,IF(#REF!&gt;1,(#REF!+(#REF!-50)*0.04*#REF!-(#REF!-27)*0.7-IF(OR(#REF!="LO",#REF!="LC"),#REF!*0.02,0)+IF(OR(#REF!="go",#REF!="lo"),2,0)),"")))</definedName>
    <definedName name="DC" localSheetId="24">IF(OR(#REF!="N",#REF!="",#REF!="r"),0,IF(#REF!&gt;0,#REF!,IF(#REF!&gt;1,(#REF!+(#REF!-50)*0.04*#REF!-(#REF!-27)*0.7-IF(OR(#REF!="LO",#REF!="LC"),#REF!*0.02,0)+IF(OR(#REF!="go",#REF!="lo"),2,0)),"")))</definedName>
    <definedName name="DC" localSheetId="4">IF(OR(#REF!="N",#REF!="",#REF!="r"),0,IF(#REF!&gt;0,#REF!,IF(#REF!&gt;1,(#REF!+(#REF!-50)*0.04*#REF!-(#REF!-27)*0.7-IF(OR(#REF!="LO",#REF!="LC"),#REF!*0.02,0)+IF(OR(#REF!="go",#REF!="lo"),2,0)),"")))</definedName>
    <definedName name="DC" localSheetId="6">IF(OR(#REF!="N",#REF!="",#REF!="r"),0,IF(#REF!&gt;0,#REF!,IF(#REF!&gt;1,(#REF!+(#REF!-50)*0.04*#REF!-(#REF!-27)*0.7-IF(OR(#REF!="LO",#REF!="LC"),#REF!*0.02,0)+IF(OR(#REF!="go",#REF!="lo"),2,0)),"")))</definedName>
    <definedName name="DC" localSheetId="7">IF(OR(#REF!="N",#REF!="",#REF!="r"),0,IF(#REF!&gt;0,#REF!,IF(#REF!&gt;1,(#REF!+(#REF!-50)*0.04*#REF!-(#REF!-27)*0.7-IF(OR(#REF!="LO",#REF!="LC"),#REF!*0.02,0)+IF(OR(#REF!="go",#REF!="lo"),2,0)),"")))</definedName>
    <definedName name="DC">IF(OR(#REF!="N",#REF!="",#REF!="r"),0,IF(#REF!&gt;0,#REF!,IF(#REF!&gt;1,(#REF!+(#REF!-50)*0.04*#REF!-(#REF!-27)*0.7-IF(OR(#REF!="LO",#REF!="LC"),#REF!*0.02,0)+IF(OR(#REF!="go",#REF!="lo"),2,0)),"")))</definedName>
    <definedName name="dcg">[32]REPORT!$D$9:$D$104</definedName>
    <definedName name="dcl">[32]REPORT!$E$9:$E$104</definedName>
    <definedName name="dd" localSheetId="11" hidden="1">'[33]BoM_Nov working'!#REF!</definedName>
    <definedName name="dd" localSheetId="12" hidden="1">'[33]BoM_Nov working'!#REF!</definedName>
    <definedName name="dd" localSheetId="13" hidden="1">'[33]BoM_Nov working'!#REF!</definedName>
    <definedName name="dd" localSheetId="14" hidden="1">'[33]BoM_Nov working'!#REF!</definedName>
    <definedName name="dd" localSheetId="15" hidden="1">'[33]BoM_Nov working'!#REF!</definedName>
    <definedName name="dd" localSheetId="16" hidden="1">'[33]BoM_Nov working'!#REF!</definedName>
    <definedName name="dd" localSheetId="18" hidden="1">'[33]BoM_Nov working'!#REF!</definedName>
    <definedName name="dd" localSheetId="20" hidden="1">'[33]BoM_Nov working'!#REF!</definedName>
    <definedName name="dd" localSheetId="23" hidden="1">'[33]BoM_Nov working'!#REF!</definedName>
    <definedName name="dd" localSheetId="24" hidden="1">'[33]BoM_Nov working'!#REF!</definedName>
    <definedName name="dd" localSheetId="6" hidden="1">'[33]BoM_Nov working'!#REF!</definedName>
    <definedName name="dd" localSheetId="7" hidden="1">'[33]BoM_Nov working'!#REF!</definedName>
    <definedName name="dd" hidden="1">'[33]BoM_Nov working'!#REF!</definedName>
    <definedName name="dddd" localSheetId="11">#REF!</definedName>
    <definedName name="dddd" localSheetId="12">#REF!</definedName>
    <definedName name="dddd" localSheetId="13">#REF!</definedName>
    <definedName name="dddd" localSheetId="14">#REF!</definedName>
    <definedName name="dddd" localSheetId="15">#REF!</definedName>
    <definedName name="dddd" localSheetId="16">#REF!</definedName>
    <definedName name="dddd" localSheetId="18">#REF!</definedName>
    <definedName name="dddd" localSheetId="19">#REF!</definedName>
    <definedName name="dddd" localSheetId="20">#REF!</definedName>
    <definedName name="dddd" localSheetId="21">#REF!</definedName>
    <definedName name="dddd" localSheetId="22">#REF!</definedName>
    <definedName name="dddd" localSheetId="23">#REF!</definedName>
    <definedName name="dddd" localSheetId="24">#REF!</definedName>
    <definedName name="dddd" localSheetId="6">#REF!</definedName>
    <definedName name="dddd" localSheetId="7">#REF!</definedName>
    <definedName name="dddd">#REF!</definedName>
    <definedName name="ddddd" localSheetId="2">'[34]1995-working Model'!$BM$6</definedName>
    <definedName name="ddddd">'[35]1995-working Model'!$BM$6</definedName>
    <definedName name="DEC" localSheetId="11">#REF!</definedName>
    <definedName name="DEC" localSheetId="12">#REF!</definedName>
    <definedName name="DEC" localSheetId="13">#REF!</definedName>
    <definedName name="DEC" localSheetId="14">#REF!</definedName>
    <definedName name="DEC" localSheetId="15">#REF!</definedName>
    <definedName name="DEC" localSheetId="16">#REF!</definedName>
    <definedName name="DEC" localSheetId="18">#REF!</definedName>
    <definedName name="DEC" localSheetId="2">#REF!</definedName>
    <definedName name="DEC" localSheetId="19">#REF!</definedName>
    <definedName name="DEC" localSheetId="20">#REF!</definedName>
    <definedName name="DEC" localSheetId="21">#REF!</definedName>
    <definedName name="DEC" localSheetId="22">#REF!</definedName>
    <definedName name="DEC" localSheetId="23">#REF!</definedName>
    <definedName name="DEC" localSheetId="24">#REF!</definedName>
    <definedName name="DEC" localSheetId="4">#REF!</definedName>
    <definedName name="DEC" localSheetId="6">#REF!</definedName>
    <definedName name="DEC" localSheetId="7">#REF!</definedName>
    <definedName name="DEC">#REF!</definedName>
    <definedName name="Dec07x">[8]Calendar!$C$14:$I$14,[8]Calendar!$L$14:$R$14,[8]Calendar!$U$14:$AA$14,[8]Calendar!$C$23:$I$23,[8]Calendar!$L$23:$R$23,[8]Calendar!$U$23:$AA$23,[8]Calendar!$C$32:$I$32,[8]Calendar!$L$32:$R$32,[8]Calendar!$U$32:$AA$32,[8]Calendar!$C$41:$I$41,[8]Calendar!$L$41:$R$41,[8]Calendar!$U$41:$AA$41</definedName>
    <definedName name="decisionsheet" localSheetId="11">[36]list!#REF!</definedName>
    <definedName name="decisionsheet" localSheetId="12">[36]list!#REF!</definedName>
    <definedName name="decisionsheet" localSheetId="13">[36]list!#REF!</definedName>
    <definedName name="decisionsheet" localSheetId="14">[36]list!#REF!</definedName>
    <definedName name="decisionsheet" localSheetId="15">[36]list!#REF!</definedName>
    <definedName name="decisionsheet" localSheetId="16">[36]list!#REF!</definedName>
    <definedName name="decisionsheet" localSheetId="18">[36]list!#REF!</definedName>
    <definedName name="decisionsheet" localSheetId="2">[37]list!#REF!</definedName>
    <definedName name="decisionsheet" localSheetId="19">[36]list!#REF!</definedName>
    <definedName name="decisionsheet" localSheetId="20">[36]list!#REF!</definedName>
    <definedName name="decisionsheet" localSheetId="21">[36]list!#REF!</definedName>
    <definedName name="decisionsheet" localSheetId="23">[36]list!#REF!</definedName>
    <definedName name="decisionsheet" localSheetId="24">[36]list!#REF!</definedName>
    <definedName name="decisionsheet" localSheetId="6">[36]list!#REF!</definedName>
    <definedName name="decisionsheet" localSheetId="7">[36]list!#REF!</definedName>
    <definedName name="decisionsheet">[36]list!#REF!</definedName>
    <definedName name="decleration" localSheetId="11">#REF!</definedName>
    <definedName name="decleration" localSheetId="12">#REF!</definedName>
    <definedName name="decleration" localSheetId="13">#REF!</definedName>
    <definedName name="decleration" localSheetId="14">#REF!</definedName>
    <definedName name="decleration" localSheetId="15">#REF!</definedName>
    <definedName name="decleration" localSheetId="16">#REF!</definedName>
    <definedName name="decleration" localSheetId="18">#REF!</definedName>
    <definedName name="decleration" localSheetId="2">#REF!</definedName>
    <definedName name="decleration" localSheetId="19">#REF!</definedName>
    <definedName name="decleration" localSheetId="20">#REF!</definedName>
    <definedName name="decleration" localSheetId="21">#REF!</definedName>
    <definedName name="decleration" localSheetId="22">#REF!</definedName>
    <definedName name="decleration" localSheetId="23">#REF!</definedName>
    <definedName name="decleration" localSheetId="24">#REF!</definedName>
    <definedName name="decleration" localSheetId="4">#REF!</definedName>
    <definedName name="decleration" localSheetId="6">#REF!</definedName>
    <definedName name="decleration" localSheetId="7">#REF!</definedName>
    <definedName name="decleration">#REF!</definedName>
    <definedName name="Delhi">[38]Sheet2!$A$1:$A$35</definedName>
    <definedName name="depre" localSheetId="11">'[1]Liquid MF'!#REF!</definedName>
    <definedName name="depre" localSheetId="12">'[1]Liquid MF'!#REF!</definedName>
    <definedName name="depre" localSheetId="13">'[1]Liquid MF'!#REF!</definedName>
    <definedName name="depre" localSheetId="14">'[1]Liquid MF'!#REF!</definedName>
    <definedName name="depre" localSheetId="15">'[1]Liquid MF'!#REF!</definedName>
    <definedName name="depre" localSheetId="16">'[1]Liquid MF'!#REF!</definedName>
    <definedName name="depre" localSheetId="18">'[1]Liquid MF'!#REF!</definedName>
    <definedName name="depre" localSheetId="2">'[2]Liquid MF'!#REF!</definedName>
    <definedName name="depre" localSheetId="19">'[1]Liquid MF'!#REF!</definedName>
    <definedName name="depre" localSheetId="20">'[1]Liquid MF'!#REF!</definedName>
    <definedName name="depre" localSheetId="21">'[1]Liquid MF'!#REF!</definedName>
    <definedName name="depre" localSheetId="22">'[2]Liquid MF'!#REF!</definedName>
    <definedName name="depre" localSheetId="23">'[1]Liquid MF'!#REF!</definedName>
    <definedName name="depre" localSheetId="24">'[1]Liquid MF'!#REF!</definedName>
    <definedName name="depre" localSheetId="6">'[1]Liquid MF'!#REF!</definedName>
    <definedName name="depre" localSheetId="7">'[1]Liquid MF'!#REF!</definedName>
    <definedName name="depre">'[1]Liquid MF'!#REF!</definedName>
    <definedName name="DEPT" localSheetId="11">#REF!</definedName>
    <definedName name="DEPT" localSheetId="12">#REF!</definedName>
    <definedName name="DEPT" localSheetId="13">#REF!</definedName>
    <definedName name="DEPT" localSheetId="14">#REF!</definedName>
    <definedName name="DEPT" localSheetId="15">#REF!</definedName>
    <definedName name="DEPT" localSheetId="16">#REF!</definedName>
    <definedName name="DEPT" localSheetId="18">#REF!</definedName>
    <definedName name="DEPT" localSheetId="2">#REF!</definedName>
    <definedName name="DEPT" localSheetId="19">#REF!</definedName>
    <definedName name="DEPT" localSheetId="20">#REF!</definedName>
    <definedName name="DEPT" localSheetId="21">#REF!</definedName>
    <definedName name="DEPT" localSheetId="23">#REF!</definedName>
    <definedName name="DEPT" localSheetId="24">#REF!</definedName>
    <definedName name="DEPT" localSheetId="6">#REF!</definedName>
    <definedName name="DEPT" localSheetId="7">#REF!</definedName>
    <definedName name="DEPT">#REF!</definedName>
    <definedName name="df" localSheetId="11">#REF!</definedName>
    <definedName name="df" localSheetId="12">#REF!</definedName>
    <definedName name="df" localSheetId="13">#REF!</definedName>
    <definedName name="df" localSheetId="14">#REF!</definedName>
    <definedName name="df" localSheetId="15">#REF!</definedName>
    <definedName name="df" localSheetId="16">#REF!</definedName>
    <definedName name="df" localSheetId="18">#REF!</definedName>
    <definedName name="df" localSheetId="2">#REF!</definedName>
    <definedName name="df" localSheetId="19">#REF!</definedName>
    <definedName name="df" localSheetId="20">#REF!</definedName>
    <definedName name="df" localSheetId="21">#REF!</definedName>
    <definedName name="df" localSheetId="22">#REF!</definedName>
    <definedName name="df" localSheetId="23">#REF!</definedName>
    <definedName name="df" localSheetId="24">#REF!</definedName>
    <definedName name="df" localSheetId="4">#REF!</definedName>
    <definedName name="df" localSheetId="6">#REF!</definedName>
    <definedName name="df" localSheetId="7">#REF!</definedName>
    <definedName name="df">#REF!</definedName>
    <definedName name="dfdf">[39]Data!$A$6</definedName>
    <definedName name="dfgdsgdsgdsfg" localSheetId="11">#REF!</definedName>
    <definedName name="dfgdsgdsgdsfg" localSheetId="12">#REF!</definedName>
    <definedName name="dfgdsgdsgdsfg" localSheetId="13">#REF!</definedName>
    <definedName name="dfgdsgdsgdsfg" localSheetId="14">#REF!</definedName>
    <definedName name="dfgdsgdsgdsfg" localSheetId="15">#REF!</definedName>
    <definedName name="dfgdsgdsgdsfg" localSheetId="16">#REF!</definedName>
    <definedName name="dfgdsgdsgdsfg" localSheetId="18">#REF!</definedName>
    <definedName name="dfgdsgdsgdsfg" localSheetId="2">#REF!</definedName>
    <definedName name="dfgdsgdsgdsfg" localSheetId="19">#REF!</definedName>
    <definedName name="dfgdsgdsgdsfg" localSheetId="20">#REF!</definedName>
    <definedName name="dfgdsgdsgdsfg" localSheetId="21">#REF!</definedName>
    <definedName name="dfgdsgdsgdsfg" localSheetId="22">#REF!</definedName>
    <definedName name="dfgdsgdsgdsfg" localSheetId="23">#REF!</definedName>
    <definedName name="dfgdsgdsgdsfg" localSheetId="24">#REF!</definedName>
    <definedName name="dfgdsgdsgdsfg" localSheetId="4">#REF!</definedName>
    <definedName name="dfgdsgdsgdsfg" localSheetId="6">#REF!</definedName>
    <definedName name="dfgdsgdsgdsfg" localSheetId="7">#REF!</definedName>
    <definedName name="dfgdsgdsgdsfg">#REF!</definedName>
    <definedName name="dfsdfs" localSheetId="11">#REF!</definedName>
    <definedName name="dfsdfs" localSheetId="12">#REF!</definedName>
    <definedName name="dfsdfs" localSheetId="13">#REF!</definedName>
    <definedName name="dfsdfs" localSheetId="14">#REF!</definedName>
    <definedName name="dfsdfs" localSheetId="15">#REF!</definedName>
    <definedName name="dfsdfs" localSheetId="16">#REF!</definedName>
    <definedName name="dfsdfs" localSheetId="18">#REF!</definedName>
    <definedName name="dfsdfs" localSheetId="20">#REF!</definedName>
    <definedName name="dfsdfs" localSheetId="23">#REF!</definedName>
    <definedName name="dfsdfs" localSheetId="24">#REF!</definedName>
    <definedName name="dfsdfs" localSheetId="6">#REF!</definedName>
    <definedName name="dfsdfs" localSheetId="7">#REF!</definedName>
    <definedName name="dfsdfs">#REF!</definedName>
    <definedName name="dgdf" localSheetId="11">#REF!</definedName>
    <definedName name="dgdf" localSheetId="12">#REF!</definedName>
    <definedName name="dgdf" localSheetId="13">#REF!</definedName>
    <definedName name="dgdf" localSheetId="14">#REF!</definedName>
    <definedName name="dgdf" localSheetId="15">#REF!</definedName>
    <definedName name="dgdf" localSheetId="16">#REF!</definedName>
    <definedName name="dgdf" localSheetId="18">#REF!</definedName>
    <definedName name="dgdf" localSheetId="2">#REF!</definedName>
    <definedName name="dgdf" localSheetId="19">#REF!</definedName>
    <definedName name="dgdf" localSheetId="20">#REF!</definedName>
    <definedName name="dgdf" localSheetId="21">#REF!</definedName>
    <definedName name="dgdf" localSheetId="22">#REF!</definedName>
    <definedName name="dgdf" localSheetId="23">#REF!</definedName>
    <definedName name="dgdf" localSheetId="24">#REF!</definedName>
    <definedName name="dgdf" localSheetId="4">#REF!</definedName>
    <definedName name="dgdf" localSheetId="6">#REF!</definedName>
    <definedName name="dgdf" localSheetId="7">#REF!</definedName>
    <definedName name="dgdf">#REF!</definedName>
    <definedName name="di" localSheetId="11">#REF!</definedName>
    <definedName name="di" localSheetId="12">#REF!</definedName>
    <definedName name="di" localSheetId="13">#REF!</definedName>
    <definedName name="di" localSheetId="14">#REF!</definedName>
    <definedName name="di" localSheetId="15">#REF!</definedName>
    <definedName name="di" localSheetId="16">#REF!</definedName>
    <definedName name="di" localSheetId="18">#REF!</definedName>
    <definedName name="di" localSheetId="2">#REF!</definedName>
    <definedName name="di" localSheetId="19">#REF!</definedName>
    <definedName name="di" localSheetId="20">#REF!</definedName>
    <definedName name="di" localSheetId="21">#REF!</definedName>
    <definedName name="di" localSheetId="22">#REF!</definedName>
    <definedName name="di" localSheetId="23">#REF!</definedName>
    <definedName name="di" localSheetId="24">#REF!</definedName>
    <definedName name="di" localSheetId="4">#REF!</definedName>
    <definedName name="di" localSheetId="6">#REF!</definedName>
    <definedName name="di" localSheetId="7">#REF!</definedName>
    <definedName name="di">#REF!</definedName>
    <definedName name="DIFF" localSheetId="22">'[40]1995-working Model'!$BM$6</definedName>
    <definedName name="DIFF">'[41]1995-working Model'!$BM$6</definedName>
    <definedName name="Difference" localSheetId="11">'[42]October 2005'!#REF!</definedName>
    <definedName name="Difference" localSheetId="12">'[42]October 2005'!#REF!</definedName>
    <definedName name="Difference" localSheetId="13">'[42]October 2005'!#REF!</definedName>
    <definedName name="Difference" localSheetId="14">'[42]October 2005'!#REF!</definedName>
    <definedName name="Difference" localSheetId="15">'[42]October 2005'!#REF!</definedName>
    <definedName name="Difference" localSheetId="16">'[42]October 2005'!#REF!</definedName>
    <definedName name="Difference" localSheetId="18">'[42]October 2005'!#REF!</definedName>
    <definedName name="Difference" localSheetId="2">'[42]October 2005'!#REF!</definedName>
    <definedName name="Difference" localSheetId="19">'[42]October 2005'!#REF!</definedName>
    <definedName name="Difference" localSheetId="20">'[42]October 2005'!#REF!</definedName>
    <definedName name="Difference" localSheetId="21">'[42]October 2005'!#REF!</definedName>
    <definedName name="Difference" localSheetId="22">'[43]October 2005'!#REF!</definedName>
    <definedName name="Difference" localSheetId="23">'[42]October 2005'!#REF!</definedName>
    <definedName name="Difference" localSheetId="24">'[42]October 2005'!#REF!</definedName>
    <definedName name="Difference" localSheetId="6">'[42]October 2005'!#REF!</definedName>
    <definedName name="Difference" localSheetId="7">'[42]October 2005'!#REF!</definedName>
    <definedName name="Difference">'[42]October 2005'!#REF!</definedName>
    <definedName name="Disputed_debtors_in_2002" localSheetId="11">[21]Inputs!#REF!</definedName>
    <definedName name="Disputed_debtors_in_2002" localSheetId="12">[21]Inputs!#REF!</definedName>
    <definedName name="Disputed_debtors_in_2002" localSheetId="13">[21]Inputs!#REF!</definedName>
    <definedName name="Disputed_debtors_in_2002" localSheetId="14">[21]Inputs!#REF!</definedName>
    <definedName name="Disputed_debtors_in_2002" localSheetId="15">[21]Inputs!#REF!</definedName>
    <definedName name="Disputed_debtors_in_2002" localSheetId="16">[21]Inputs!#REF!</definedName>
    <definedName name="Disputed_debtors_in_2002" localSheetId="18">[21]Inputs!#REF!</definedName>
    <definedName name="Disputed_debtors_in_2002" localSheetId="2">[21]Inputs!#REF!</definedName>
    <definedName name="Disputed_debtors_in_2002" localSheetId="19">[21]Inputs!#REF!</definedName>
    <definedName name="Disputed_debtors_in_2002" localSheetId="20">[21]Inputs!#REF!</definedName>
    <definedName name="Disputed_debtors_in_2002" localSheetId="21">[21]Inputs!#REF!</definedName>
    <definedName name="Disputed_debtors_in_2002" localSheetId="22">[21]Inputs!#REF!</definedName>
    <definedName name="Disputed_debtors_in_2002" localSheetId="23">[21]Inputs!#REF!</definedName>
    <definedName name="Disputed_debtors_in_2002" localSheetId="24">[21]Inputs!#REF!</definedName>
    <definedName name="Disputed_debtors_in_2002" localSheetId="6">[21]Inputs!#REF!</definedName>
    <definedName name="Disputed_debtors_in_2002" localSheetId="7">[21]Inputs!#REF!</definedName>
    <definedName name="Disputed_debtors_in_2002">[21]Inputs!#REF!</definedName>
    <definedName name="Disputed_debtors_in_2003" localSheetId="11">[21]Inputs!#REF!</definedName>
    <definedName name="Disputed_debtors_in_2003" localSheetId="12">[21]Inputs!#REF!</definedName>
    <definedName name="Disputed_debtors_in_2003" localSheetId="13">[21]Inputs!#REF!</definedName>
    <definedName name="Disputed_debtors_in_2003" localSheetId="14">[21]Inputs!#REF!</definedName>
    <definedName name="Disputed_debtors_in_2003" localSheetId="15">[21]Inputs!#REF!</definedName>
    <definedName name="Disputed_debtors_in_2003" localSheetId="16">[21]Inputs!#REF!</definedName>
    <definedName name="Disputed_debtors_in_2003" localSheetId="18">[21]Inputs!#REF!</definedName>
    <definedName name="Disputed_debtors_in_2003" localSheetId="2">[21]Inputs!#REF!</definedName>
    <definedName name="Disputed_debtors_in_2003" localSheetId="19">[21]Inputs!#REF!</definedName>
    <definedName name="Disputed_debtors_in_2003" localSheetId="20">[21]Inputs!#REF!</definedName>
    <definedName name="Disputed_debtors_in_2003" localSheetId="21">[21]Inputs!#REF!</definedName>
    <definedName name="Disputed_debtors_in_2003" localSheetId="22">[21]Inputs!#REF!</definedName>
    <definedName name="Disputed_debtors_in_2003" localSheetId="23">[21]Inputs!#REF!</definedName>
    <definedName name="Disputed_debtors_in_2003" localSheetId="24">[21]Inputs!#REF!</definedName>
    <definedName name="Disputed_debtors_in_2003" localSheetId="6">[21]Inputs!#REF!</definedName>
    <definedName name="Disputed_debtors_in_2003" localSheetId="7">[21]Inputs!#REF!</definedName>
    <definedName name="Disputed_debtors_in_2003">[21]Inputs!#REF!</definedName>
    <definedName name="Dividend_Tax_Rate">[26]Inputs!$C$217</definedName>
    <definedName name="dkjfklj" localSheetId="11">'[1]Liquid MF'!#REF!</definedName>
    <definedName name="dkjfklj" localSheetId="12">'[1]Liquid MF'!#REF!</definedName>
    <definedName name="dkjfklj" localSheetId="13">'[1]Liquid MF'!#REF!</definedName>
    <definedName name="dkjfklj" localSheetId="14">'[1]Liquid MF'!#REF!</definedName>
    <definedName name="dkjfklj" localSheetId="15">'[1]Liquid MF'!#REF!</definedName>
    <definedName name="dkjfklj" localSheetId="16">'[1]Liquid MF'!#REF!</definedName>
    <definedName name="dkjfklj" localSheetId="18">'[1]Liquid MF'!#REF!</definedName>
    <definedName name="dkjfklj" localSheetId="2">'[2]Liquid MF'!#REF!</definedName>
    <definedName name="dkjfklj" localSheetId="19">'[1]Liquid MF'!#REF!</definedName>
    <definedName name="dkjfklj" localSheetId="20">'[1]Liquid MF'!#REF!</definedName>
    <definedName name="dkjfklj" localSheetId="21">'[1]Liquid MF'!#REF!</definedName>
    <definedName name="dkjfklj" localSheetId="22">'[2]Liquid MF'!#REF!</definedName>
    <definedName name="dkjfklj" localSheetId="23">'[1]Liquid MF'!#REF!</definedName>
    <definedName name="dkjfklj" localSheetId="24">'[1]Liquid MF'!#REF!</definedName>
    <definedName name="dkjfklj" localSheetId="6">'[1]Liquid MF'!#REF!</definedName>
    <definedName name="dkjfklj" localSheetId="7">'[1]Liquid MF'!#REF!</definedName>
    <definedName name="dkjfklj">'[1]Liquid MF'!#REF!</definedName>
    <definedName name="DME_BeforeCloseCompleted" hidden="1">"False"</definedName>
    <definedName name="DME_Dirty" hidden="1">"False"</definedName>
    <definedName name="DME_LocalFile" hidden="1">"True"</definedName>
    <definedName name="Domestic_Inflation" localSheetId="11">[21]Tariff!#REF!</definedName>
    <definedName name="Domestic_Inflation" localSheetId="12">[21]Tariff!#REF!</definedName>
    <definedName name="Domestic_Inflation" localSheetId="13">[21]Tariff!#REF!</definedName>
    <definedName name="Domestic_Inflation" localSheetId="14">[21]Tariff!#REF!</definedName>
    <definedName name="Domestic_Inflation" localSheetId="15">[21]Tariff!#REF!</definedName>
    <definedName name="Domestic_Inflation" localSheetId="16">[21]Tariff!#REF!</definedName>
    <definedName name="Domestic_Inflation" localSheetId="18">[21]Tariff!#REF!</definedName>
    <definedName name="Domestic_Inflation" localSheetId="2">[21]Tariff!#REF!</definedName>
    <definedName name="Domestic_Inflation" localSheetId="19">[21]Tariff!#REF!</definedName>
    <definedName name="Domestic_Inflation" localSheetId="20">[21]Tariff!#REF!</definedName>
    <definedName name="Domestic_Inflation" localSheetId="21">[21]Tariff!#REF!</definedName>
    <definedName name="Domestic_Inflation" localSheetId="22">[21]Tariff!#REF!</definedName>
    <definedName name="Domestic_Inflation" localSheetId="23">[21]Tariff!#REF!</definedName>
    <definedName name="Domestic_Inflation" localSheetId="24">[21]Tariff!#REF!</definedName>
    <definedName name="Domestic_Inflation" localSheetId="6">[21]Tariff!#REF!</definedName>
    <definedName name="Domestic_Inflation" localSheetId="7">[21]Tariff!#REF!</definedName>
    <definedName name="Domestic_Inflation">[21]Tariff!#REF!</definedName>
    <definedName name="DOY">365</definedName>
    <definedName name="dpc">'[44]dpc cost'!$D$1</definedName>
    <definedName name="draft" localSheetId="11">#REF!</definedName>
    <definedName name="draft" localSheetId="12">#REF!</definedName>
    <definedName name="draft" localSheetId="13">#REF!</definedName>
    <definedName name="draft" localSheetId="14">#REF!</definedName>
    <definedName name="draft" localSheetId="15">#REF!</definedName>
    <definedName name="draft" localSheetId="16">#REF!</definedName>
    <definedName name="draft" localSheetId="18">#REF!</definedName>
    <definedName name="draft" localSheetId="2">#REF!</definedName>
    <definedName name="draft" localSheetId="19">#REF!</definedName>
    <definedName name="draft" localSheetId="20">#REF!</definedName>
    <definedName name="draft" localSheetId="21">#REF!</definedName>
    <definedName name="draft" localSheetId="22">#REF!</definedName>
    <definedName name="draft" localSheetId="23">#REF!</definedName>
    <definedName name="draft" localSheetId="24">#REF!</definedName>
    <definedName name="draft" localSheetId="4">#REF!</definedName>
    <definedName name="draft" localSheetId="6">#REF!</definedName>
    <definedName name="draft" localSheetId="7">#REF!</definedName>
    <definedName name="draft">#REF!</definedName>
    <definedName name="DStn_Exp">[45]TD!$H$43</definedName>
    <definedName name="e" localSheetId="11" hidden="1">'[33]BoM_Nov working'!#REF!</definedName>
    <definedName name="e" localSheetId="12" hidden="1">'[33]BoM_Nov working'!#REF!</definedName>
    <definedName name="e" localSheetId="13" hidden="1">'[33]BoM_Nov working'!#REF!</definedName>
    <definedName name="e" localSheetId="14" hidden="1">'[33]BoM_Nov working'!#REF!</definedName>
    <definedName name="e" localSheetId="15" hidden="1">'[33]BoM_Nov working'!#REF!</definedName>
    <definedName name="e" localSheetId="16" hidden="1">'[33]BoM_Nov working'!#REF!</definedName>
    <definedName name="e" localSheetId="18" hidden="1">'[33]BoM_Nov working'!#REF!</definedName>
    <definedName name="e" localSheetId="20" hidden="1">'[33]BoM_Nov working'!#REF!</definedName>
    <definedName name="e" localSheetId="23" hidden="1">'[33]BoM_Nov working'!#REF!</definedName>
    <definedName name="e" localSheetId="24" hidden="1">'[33]BoM_Nov working'!#REF!</definedName>
    <definedName name="e" localSheetId="6" hidden="1">'[33]BoM_Nov working'!#REF!</definedName>
    <definedName name="e" localSheetId="7" hidden="1">'[33]BoM_Nov working'!#REF!</definedName>
    <definedName name="e" hidden="1">'[33]BoM_Nov working'!#REF!</definedName>
    <definedName name="E_315MVA_Addl_Page1" localSheetId="1">#REF!</definedName>
    <definedName name="E_315MVA_Addl_Page1" localSheetId="11">#REF!</definedName>
    <definedName name="E_315MVA_Addl_Page1" localSheetId="12">#REF!</definedName>
    <definedName name="E_315MVA_Addl_Page1" localSheetId="13">#REF!</definedName>
    <definedName name="E_315MVA_Addl_Page1" localSheetId="14">#REF!</definedName>
    <definedName name="E_315MVA_Addl_Page1" localSheetId="15">#REF!</definedName>
    <definedName name="E_315MVA_Addl_Page1" localSheetId="16">#REF!</definedName>
    <definedName name="E_315MVA_Addl_Page1" localSheetId="18">#REF!</definedName>
    <definedName name="E_315MVA_Addl_Page1" localSheetId="2">#REF!</definedName>
    <definedName name="E_315MVA_Addl_Page1" localSheetId="19">#REF!</definedName>
    <definedName name="E_315MVA_Addl_Page1" localSheetId="20">#REF!</definedName>
    <definedName name="E_315MVA_Addl_Page1" localSheetId="21">#REF!</definedName>
    <definedName name="E_315MVA_Addl_Page1" localSheetId="22">#REF!</definedName>
    <definedName name="E_315MVA_Addl_Page1" localSheetId="23">#REF!</definedName>
    <definedName name="E_315MVA_Addl_Page1" localSheetId="24">#REF!</definedName>
    <definedName name="E_315MVA_Addl_Page1" localSheetId="3">#REF!</definedName>
    <definedName name="E_315MVA_Addl_Page1" localSheetId="4">#REF!</definedName>
    <definedName name="E_315MVA_Addl_Page1" localSheetId="6">#REF!</definedName>
    <definedName name="E_315MVA_Addl_Page1" localSheetId="7">#REF!</definedName>
    <definedName name="E_315MVA_Addl_Page1">#REF!</definedName>
    <definedName name="E_315MVA_Addl_Page2" localSheetId="1">#REF!</definedName>
    <definedName name="E_315MVA_Addl_Page2" localSheetId="11">#REF!</definedName>
    <definedName name="E_315MVA_Addl_Page2" localSheetId="12">#REF!</definedName>
    <definedName name="E_315MVA_Addl_Page2" localSheetId="13">#REF!</definedName>
    <definedName name="E_315MVA_Addl_Page2" localSheetId="14">#REF!</definedName>
    <definedName name="E_315MVA_Addl_Page2" localSheetId="15">#REF!</definedName>
    <definedName name="E_315MVA_Addl_Page2" localSheetId="16">#REF!</definedName>
    <definedName name="E_315MVA_Addl_Page2" localSheetId="18">#REF!</definedName>
    <definedName name="E_315MVA_Addl_Page2" localSheetId="2">#REF!</definedName>
    <definedName name="E_315MVA_Addl_Page2" localSheetId="19">#REF!</definedName>
    <definedName name="E_315MVA_Addl_Page2" localSheetId="20">#REF!</definedName>
    <definedName name="E_315MVA_Addl_Page2" localSheetId="21">#REF!</definedName>
    <definedName name="E_315MVA_Addl_Page2" localSheetId="22">#REF!</definedName>
    <definedName name="E_315MVA_Addl_Page2" localSheetId="23">#REF!</definedName>
    <definedName name="E_315MVA_Addl_Page2" localSheetId="24">#REF!</definedName>
    <definedName name="E_315MVA_Addl_Page2" localSheetId="3">#REF!</definedName>
    <definedName name="E_315MVA_Addl_Page2" localSheetId="4">#REF!</definedName>
    <definedName name="E_315MVA_Addl_Page2" localSheetId="6">#REF!</definedName>
    <definedName name="E_315MVA_Addl_Page2" localSheetId="7">#REF!</definedName>
    <definedName name="E_315MVA_Addl_Page2">#REF!</definedName>
    <definedName name="ee" localSheetId="2">[46]kds!$F$5:$F$7</definedName>
    <definedName name="ee">[47]kds!$F$5:$F$7</definedName>
    <definedName name="Employee_Salary_data" localSheetId="11">#REF!</definedName>
    <definedName name="Employee_Salary_data" localSheetId="12">#REF!</definedName>
    <definedName name="Employee_Salary_data" localSheetId="13">#REF!</definedName>
    <definedName name="Employee_Salary_data" localSheetId="14">#REF!</definedName>
    <definedName name="Employee_Salary_data" localSheetId="15">#REF!</definedName>
    <definedName name="Employee_Salary_data" localSheetId="16">#REF!</definedName>
    <definedName name="Employee_Salary_data" localSheetId="18">#REF!</definedName>
    <definedName name="Employee_Salary_data" localSheetId="2">#REF!</definedName>
    <definedName name="Employee_Salary_data" localSheetId="19">#REF!</definedName>
    <definedName name="Employee_Salary_data" localSheetId="20">#REF!</definedName>
    <definedName name="Employee_Salary_data" localSheetId="21">#REF!</definedName>
    <definedName name="Employee_Salary_data" localSheetId="22">#REF!</definedName>
    <definedName name="Employee_Salary_data" localSheetId="23">#REF!</definedName>
    <definedName name="Employee_Salary_data" localSheetId="24">#REF!</definedName>
    <definedName name="Employee_Salary_data" localSheetId="4">#REF!</definedName>
    <definedName name="Employee_Salary_data" localSheetId="6">#REF!</definedName>
    <definedName name="Employee_Salary_data" localSheetId="7">#REF!</definedName>
    <definedName name="Employee_Salary_data">#REF!</definedName>
    <definedName name="ER" localSheetId="11">#REF!</definedName>
    <definedName name="ER" localSheetId="12">#REF!</definedName>
    <definedName name="ER" localSheetId="13">#REF!</definedName>
    <definedName name="ER" localSheetId="14">#REF!</definedName>
    <definedName name="ER" localSheetId="15">#REF!</definedName>
    <definedName name="ER" localSheetId="16">#REF!</definedName>
    <definedName name="ER" localSheetId="18">#REF!</definedName>
    <definedName name="ER" localSheetId="2">#REF!</definedName>
    <definedName name="ER" localSheetId="19">#REF!</definedName>
    <definedName name="ER" localSheetId="20">#REF!</definedName>
    <definedName name="ER" localSheetId="21">#REF!</definedName>
    <definedName name="ER" localSheetId="23">#REF!</definedName>
    <definedName name="ER" localSheetId="24">#REF!</definedName>
    <definedName name="ER" localSheetId="6">#REF!</definedName>
    <definedName name="ER" localSheetId="7">#REF!</definedName>
    <definedName name="ER">#REF!</definedName>
    <definedName name="esc" localSheetId="2">'[6]220kV Budget'!$B$1</definedName>
    <definedName name="esc" localSheetId="22">'[6]220kV Budget'!$B$1</definedName>
    <definedName name="esc">'[7]220kV Budget'!$B$1</definedName>
    <definedName name="Excel_BuiltIn__FilterDatabase" localSheetId="11">#REF!</definedName>
    <definedName name="Excel_BuiltIn__FilterDatabase" localSheetId="12">#REF!</definedName>
    <definedName name="Excel_BuiltIn__FilterDatabase" localSheetId="13">#REF!</definedName>
    <definedName name="Excel_BuiltIn__FilterDatabase" localSheetId="14">#REF!</definedName>
    <definedName name="Excel_BuiltIn__FilterDatabase" localSheetId="15">#REF!</definedName>
    <definedName name="Excel_BuiltIn__FilterDatabase" localSheetId="16">#REF!</definedName>
    <definedName name="Excel_BuiltIn__FilterDatabase" localSheetId="18">#REF!</definedName>
    <definedName name="Excel_BuiltIn__FilterDatabase" localSheetId="20">#REF!</definedName>
    <definedName name="Excel_BuiltIn__FilterDatabase" localSheetId="23">#REF!</definedName>
    <definedName name="Excel_BuiltIn__FilterDatabase" localSheetId="24">#REF!</definedName>
    <definedName name="Excel_BuiltIn__FilterDatabase" localSheetId="6">#REF!</definedName>
    <definedName name="Excel_BuiltIn__FilterDatabase" localSheetId="7">#REF!</definedName>
    <definedName name="Excel_BuiltIn__FilterDatabase">#REF!</definedName>
    <definedName name="Exp._For_getting_reduction_in_interest_rate" localSheetId="11">[21]Inputs!#REF!</definedName>
    <definedName name="Exp._For_getting_reduction_in_interest_rate" localSheetId="12">[21]Inputs!#REF!</definedName>
    <definedName name="Exp._For_getting_reduction_in_interest_rate" localSheetId="13">[21]Inputs!#REF!</definedName>
    <definedName name="Exp._For_getting_reduction_in_interest_rate" localSheetId="14">[21]Inputs!#REF!</definedName>
    <definedName name="Exp._For_getting_reduction_in_interest_rate" localSheetId="15">[21]Inputs!#REF!</definedName>
    <definedName name="Exp._For_getting_reduction_in_interest_rate" localSheetId="16">[21]Inputs!#REF!</definedName>
    <definedName name="Exp._For_getting_reduction_in_interest_rate" localSheetId="18">[21]Inputs!#REF!</definedName>
    <definedName name="Exp._For_getting_reduction_in_interest_rate" localSheetId="2">[21]Inputs!#REF!</definedName>
    <definedName name="Exp._For_getting_reduction_in_interest_rate" localSheetId="19">[21]Inputs!#REF!</definedName>
    <definedName name="Exp._For_getting_reduction_in_interest_rate" localSheetId="20">[21]Inputs!#REF!</definedName>
    <definedName name="Exp._For_getting_reduction_in_interest_rate" localSheetId="21">[21]Inputs!#REF!</definedName>
    <definedName name="Exp._For_getting_reduction_in_interest_rate" localSheetId="22">[21]Inputs!#REF!</definedName>
    <definedName name="Exp._For_getting_reduction_in_interest_rate" localSheetId="23">[21]Inputs!#REF!</definedName>
    <definedName name="Exp._For_getting_reduction_in_interest_rate" localSheetId="24">[21]Inputs!#REF!</definedName>
    <definedName name="Exp._For_getting_reduction_in_interest_rate" localSheetId="6">[21]Inputs!#REF!</definedName>
    <definedName name="Exp._For_getting_reduction_in_interest_rate" localSheetId="7">[21]Inputs!#REF!</definedName>
    <definedName name="Exp._For_getting_reduction_in_interest_rate">[21]Inputs!#REF!</definedName>
    <definedName name="Experience" localSheetId="11">#REF!</definedName>
    <definedName name="Experience" localSheetId="12">#REF!</definedName>
    <definedName name="Experience" localSheetId="13">#REF!</definedName>
    <definedName name="Experience" localSheetId="14">#REF!</definedName>
    <definedName name="Experience" localSheetId="15">#REF!</definedName>
    <definedName name="Experience" localSheetId="16">#REF!</definedName>
    <definedName name="Experience" localSheetId="18">#REF!</definedName>
    <definedName name="Experience" localSheetId="2">#REF!</definedName>
    <definedName name="Experience" localSheetId="19">#REF!</definedName>
    <definedName name="Experience" localSheetId="20">#REF!</definedName>
    <definedName name="Experience" localSheetId="21">#REF!</definedName>
    <definedName name="Experience" localSheetId="22">#REF!</definedName>
    <definedName name="Experience" localSheetId="23">#REF!</definedName>
    <definedName name="Experience" localSheetId="24">#REF!</definedName>
    <definedName name="Experience" localSheetId="4">#REF!</definedName>
    <definedName name="Experience" localSheetId="6">#REF!</definedName>
    <definedName name="Experience" localSheetId="7">#REF!</definedName>
    <definedName name="Experience">#REF!</definedName>
    <definedName name="ext.list" localSheetId="11">#REF!</definedName>
    <definedName name="ext.list" localSheetId="12">#REF!</definedName>
    <definedName name="ext.list" localSheetId="13">#REF!</definedName>
    <definedName name="ext.list" localSheetId="14">#REF!</definedName>
    <definedName name="ext.list" localSheetId="15">#REF!</definedName>
    <definedName name="ext.list" localSheetId="16">#REF!</definedName>
    <definedName name="ext.list" localSheetId="18">#REF!</definedName>
    <definedName name="ext.list" localSheetId="2">#REF!</definedName>
    <definedName name="ext.list" localSheetId="19">#REF!</definedName>
    <definedName name="ext.list" localSheetId="20">#REF!</definedName>
    <definedName name="ext.list" localSheetId="21">#REF!</definedName>
    <definedName name="ext.list" localSheetId="22">#REF!</definedName>
    <definedName name="ext.list" localSheetId="23">#REF!</definedName>
    <definedName name="ext.list" localSheetId="24">#REF!</definedName>
    <definedName name="ext.list" localSheetId="4">#REF!</definedName>
    <definedName name="ext.list" localSheetId="6">#REF!</definedName>
    <definedName name="ext.list" localSheetId="7">#REF!</definedName>
    <definedName name="ext.list">#REF!</definedName>
    <definedName name="_xlnm.Extract" localSheetId="11">'[48]COST SHEET'!#REF!</definedName>
    <definedName name="_xlnm.Extract" localSheetId="12">'[48]COST SHEET'!#REF!</definedName>
    <definedName name="_xlnm.Extract" localSheetId="13">'[48]COST SHEET'!#REF!</definedName>
    <definedName name="_xlnm.Extract" localSheetId="14">'[48]COST SHEET'!#REF!</definedName>
    <definedName name="_xlnm.Extract" localSheetId="15">'[48]COST SHEET'!#REF!</definedName>
    <definedName name="_xlnm.Extract" localSheetId="16">'[48]COST SHEET'!#REF!</definedName>
    <definedName name="_xlnm.Extract" localSheetId="18">'[48]COST SHEET'!#REF!</definedName>
    <definedName name="_xlnm.Extract" localSheetId="2">'[48]COST SHEET'!#REF!</definedName>
    <definedName name="_xlnm.Extract" localSheetId="19">'[48]COST SHEET'!#REF!</definedName>
    <definedName name="_xlnm.Extract" localSheetId="20">'[48]COST SHEET'!#REF!</definedName>
    <definedName name="_xlnm.Extract" localSheetId="21">'[48]COST SHEET'!#REF!</definedName>
    <definedName name="_xlnm.Extract" localSheetId="22">'[48]COST SHEET'!#REF!</definedName>
    <definedName name="_xlnm.Extract" localSheetId="23">'[48]COST SHEET'!#REF!</definedName>
    <definedName name="_xlnm.Extract" localSheetId="24">'[48]COST SHEET'!#REF!</definedName>
    <definedName name="_xlnm.Extract" localSheetId="6">'[48]COST SHEET'!#REF!</definedName>
    <definedName name="_xlnm.Extract" localSheetId="7">'[48]COST SHEET'!#REF!</definedName>
    <definedName name="_xlnm.Extract">'[48]COST SHEET'!#REF!</definedName>
    <definedName name="F" localSheetId="11">#REF!</definedName>
    <definedName name="F" localSheetId="12">#REF!</definedName>
    <definedName name="F" localSheetId="13">#REF!</definedName>
    <definedName name="F" localSheetId="14">#REF!</definedName>
    <definedName name="F" localSheetId="15">#REF!</definedName>
    <definedName name="F" localSheetId="16">#REF!</definedName>
    <definedName name="F" localSheetId="18">#REF!</definedName>
    <definedName name="F" localSheetId="2">#REF!</definedName>
    <definedName name="F" localSheetId="19">#REF!</definedName>
    <definedName name="F" localSheetId="20">#REF!</definedName>
    <definedName name="F" localSheetId="21">#REF!</definedName>
    <definedName name="F" localSheetId="22">#REF!</definedName>
    <definedName name="F" localSheetId="23">#REF!</definedName>
    <definedName name="F" localSheetId="24">#REF!</definedName>
    <definedName name="F" localSheetId="4">#REF!</definedName>
    <definedName name="F" localSheetId="6">#REF!</definedName>
    <definedName name="F" localSheetId="7">#REF!</definedName>
    <definedName name="F">#REF!</definedName>
    <definedName name="fams" localSheetId="11">[22]mgtrepo!#REF!</definedName>
    <definedName name="fams" localSheetId="12">[22]mgtrepo!#REF!</definedName>
    <definedName name="fams" localSheetId="13">[22]mgtrepo!#REF!</definedName>
    <definedName name="fams" localSheetId="14">[22]mgtrepo!#REF!</definedName>
    <definedName name="fams" localSheetId="15">[22]mgtrepo!#REF!</definedName>
    <definedName name="fams" localSheetId="16">[22]mgtrepo!#REF!</definedName>
    <definedName name="fams" localSheetId="18">[22]mgtrepo!#REF!</definedName>
    <definedName name="fams" localSheetId="20">[22]mgtrepo!#REF!</definedName>
    <definedName name="fams" localSheetId="23">[22]mgtrepo!#REF!</definedName>
    <definedName name="fams" localSheetId="24">[22]mgtrepo!#REF!</definedName>
    <definedName name="fams" localSheetId="6">[22]mgtrepo!#REF!</definedName>
    <definedName name="fams" localSheetId="7">[22]mgtrepo!#REF!</definedName>
    <definedName name="fams">[22]mgtrepo!#REF!</definedName>
    <definedName name="fault" localSheetId="11">#REF!</definedName>
    <definedName name="fault" localSheetId="12">#REF!</definedName>
    <definedName name="fault" localSheetId="13">#REF!</definedName>
    <definedName name="fault" localSheetId="14">#REF!</definedName>
    <definedName name="fault" localSheetId="15">#REF!</definedName>
    <definedName name="fault" localSheetId="16">#REF!</definedName>
    <definedName name="fault" localSheetId="18">#REF!</definedName>
    <definedName name="fault" localSheetId="2">#REF!</definedName>
    <definedName name="fault" localSheetId="19">#REF!</definedName>
    <definedName name="fault" localSheetId="20">#REF!</definedName>
    <definedName name="fault" localSheetId="21">#REF!</definedName>
    <definedName name="fault" localSheetId="23">#REF!</definedName>
    <definedName name="fault" localSheetId="24">#REF!</definedName>
    <definedName name="fault" localSheetId="6">#REF!</definedName>
    <definedName name="fault" localSheetId="7">#REF!</definedName>
    <definedName name="fault">#REF!</definedName>
    <definedName name="FD">[49]Sheet2!$A$1:$A$35</definedName>
    <definedName name="fdflggdflgk" localSheetId="11" hidden="1">[3]CE!#REF!</definedName>
    <definedName name="fdflggdflgk" localSheetId="12" hidden="1">[3]CE!#REF!</definedName>
    <definedName name="fdflggdflgk" localSheetId="13" hidden="1">[3]CE!#REF!</definedName>
    <definedName name="fdflggdflgk" localSheetId="14" hidden="1">[3]CE!#REF!</definedName>
    <definedName name="fdflggdflgk" localSheetId="15" hidden="1">[3]CE!#REF!</definedName>
    <definedName name="fdflggdflgk" localSheetId="16" hidden="1">[3]CE!#REF!</definedName>
    <definedName name="fdflggdflgk" localSheetId="18" hidden="1">[3]CE!#REF!</definedName>
    <definedName name="fdflggdflgk" localSheetId="2" hidden="1">[3]CE!#REF!</definedName>
    <definedName name="fdflggdflgk" localSheetId="20" hidden="1">[3]CE!#REF!</definedName>
    <definedName name="fdflggdflgk" localSheetId="23" hidden="1">[3]CE!#REF!</definedName>
    <definedName name="fdflggdflgk" localSheetId="24" hidden="1">[3]CE!#REF!</definedName>
    <definedName name="fdflggdflgk" localSheetId="6" hidden="1">[3]CE!#REF!</definedName>
    <definedName name="fdflggdflgk" localSheetId="7" hidden="1">[3]CE!#REF!</definedName>
    <definedName name="fdflggdflgk" hidden="1">[3]CE!#REF!</definedName>
    <definedName name="feeder" localSheetId="11">#REF!</definedName>
    <definedName name="feeder" localSheetId="12">#REF!</definedName>
    <definedName name="feeder" localSheetId="13">#REF!</definedName>
    <definedName name="feeder" localSheetId="14">#REF!</definedName>
    <definedName name="feeder" localSheetId="15">#REF!</definedName>
    <definedName name="feeder" localSheetId="16">#REF!</definedName>
    <definedName name="feeder" localSheetId="18">#REF!</definedName>
    <definedName name="feeder" localSheetId="20">#REF!</definedName>
    <definedName name="feeder" localSheetId="23">#REF!</definedName>
    <definedName name="feeder" localSheetId="24">#REF!</definedName>
    <definedName name="feeder" localSheetId="6">#REF!</definedName>
    <definedName name="feeder" localSheetId="7">#REF!</definedName>
    <definedName name="feeder">#REF!</definedName>
    <definedName name="Feedercost" localSheetId="11">#REF!</definedName>
    <definedName name="Feedercost" localSheetId="12">#REF!</definedName>
    <definedName name="Feedercost" localSheetId="13">#REF!</definedName>
    <definedName name="Feedercost" localSheetId="14">#REF!</definedName>
    <definedName name="Feedercost" localSheetId="15">#REF!</definedName>
    <definedName name="Feedercost" localSheetId="16">#REF!</definedName>
    <definedName name="Feedercost" localSheetId="18">#REF!</definedName>
    <definedName name="Feedercost" localSheetId="20">#REF!</definedName>
    <definedName name="Feedercost" localSheetId="23">#REF!</definedName>
    <definedName name="Feedercost" localSheetId="24">#REF!</definedName>
    <definedName name="Feedercost" localSheetId="6">#REF!</definedName>
    <definedName name="Feedercost" localSheetId="7">#REF!</definedName>
    <definedName name="Feedercost">#REF!</definedName>
    <definedName name="fff">[50]Sheet2!$B$1:$B$3</definedName>
    <definedName name="ffff" localSheetId="11" hidden="1">[3]CE!#REF!</definedName>
    <definedName name="ffff" localSheetId="12" hidden="1">[3]CE!#REF!</definedName>
    <definedName name="ffff" localSheetId="13" hidden="1">[3]CE!#REF!</definedName>
    <definedName name="ffff" localSheetId="14" hidden="1">[3]CE!#REF!</definedName>
    <definedName name="ffff" localSheetId="15" hidden="1">[3]CE!#REF!</definedName>
    <definedName name="ffff" localSheetId="16" hidden="1">[3]CE!#REF!</definedName>
    <definedName name="ffff" localSheetId="18" hidden="1">[3]CE!#REF!</definedName>
    <definedName name="ffff" localSheetId="2" hidden="1">[3]CE!#REF!</definedName>
    <definedName name="ffff" localSheetId="20" hidden="1">[3]CE!#REF!</definedName>
    <definedName name="ffff" localSheetId="23" hidden="1">[3]CE!#REF!</definedName>
    <definedName name="ffff" localSheetId="24" hidden="1">[3]CE!#REF!</definedName>
    <definedName name="ffff" localSheetId="6" hidden="1">[3]CE!#REF!</definedName>
    <definedName name="ffff" localSheetId="7" hidden="1">[3]CE!#REF!</definedName>
    <definedName name="ffff" hidden="1">[3]CE!#REF!</definedName>
    <definedName name="ffghhh" localSheetId="11" hidden="1">#REF!</definedName>
    <definedName name="ffghhh" localSheetId="12" hidden="1">#REF!</definedName>
    <definedName name="ffghhh" localSheetId="13" hidden="1">#REF!</definedName>
    <definedName name="ffghhh" localSheetId="14" hidden="1">#REF!</definedName>
    <definedName name="ffghhh" localSheetId="15" hidden="1">#REF!</definedName>
    <definedName name="ffghhh" localSheetId="16" hidden="1">#REF!</definedName>
    <definedName name="ffghhh" localSheetId="18" hidden="1">#REF!</definedName>
    <definedName name="ffghhh" localSheetId="2" hidden="1">#REF!</definedName>
    <definedName name="ffghhh" localSheetId="19" hidden="1">#REF!</definedName>
    <definedName name="ffghhh" localSheetId="20" hidden="1">#REF!</definedName>
    <definedName name="ffghhh" localSheetId="21" hidden="1">#REF!</definedName>
    <definedName name="ffghhh" localSheetId="23" hidden="1">#REF!</definedName>
    <definedName name="ffghhh" localSheetId="24" hidden="1">#REF!</definedName>
    <definedName name="ffghhh" localSheetId="6" hidden="1">#REF!</definedName>
    <definedName name="ffghhh" localSheetId="7" hidden="1">#REF!</definedName>
    <definedName name="ffghhh" hidden="1">#REF!</definedName>
    <definedName name="fghjn">'[51]SAP TB'!$B:$XFD</definedName>
    <definedName name="FINAL" localSheetId="11">'[1]Liquid MF'!#REF!</definedName>
    <definedName name="FINAL" localSheetId="12">'[1]Liquid MF'!#REF!</definedName>
    <definedName name="FINAL" localSheetId="13">'[1]Liquid MF'!#REF!</definedName>
    <definedName name="FINAL" localSheetId="14">'[1]Liquid MF'!#REF!</definedName>
    <definedName name="FINAL" localSheetId="15">'[1]Liquid MF'!#REF!</definedName>
    <definedName name="FINAL" localSheetId="16">'[1]Liquid MF'!#REF!</definedName>
    <definedName name="FINAL" localSheetId="18">'[1]Liquid MF'!#REF!</definedName>
    <definedName name="FINAL" localSheetId="2">'[2]Liquid MF'!#REF!</definedName>
    <definedName name="FINAL" localSheetId="19">'[1]Liquid MF'!#REF!</definedName>
    <definedName name="FINAL" localSheetId="20">'[1]Liquid MF'!#REF!</definedName>
    <definedName name="FINAL" localSheetId="21">'[1]Liquid MF'!#REF!</definedName>
    <definedName name="FINAL" localSheetId="23">'[1]Liquid MF'!#REF!</definedName>
    <definedName name="FINAL" localSheetId="24">'[1]Liquid MF'!#REF!</definedName>
    <definedName name="FINAL" localSheetId="6">'[1]Liquid MF'!#REF!</definedName>
    <definedName name="FINAL" localSheetId="7">'[1]Liquid MF'!#REF!</definedName>
    <definedName name="FINAL">'[1]Liquid MF'!#REF!</definedName>
    <definedName name="FINALAHMEDABAD" localSheetId="11">#REF!</definedName>
    <definedName name="FINALAHMEDABAD" localSheetId="12">#REF!</definedName>
    <definedName name="FINALAHMEDABAD" localSheetId="13">#REF!</definedName>
    <definedName name="FINALAHMEDABAD" localSheetId="14">#REF!</definedName>
    <definedName name="FINALAHMEDABAD" localSheetId="15">#REF!</definedName>
    <definedName name="FINALAHMEDABAD" localSheetId="16">#REF!</definedName>
    <definedName name="FINALAHMEDABAD" localSheetId="18">#REF!</definedName>
    <definedName name="FINALAHMEDABAD" localSheetId="2">#REF!</definedName>
    <definedName name="FINALAHMEDABAD" localSheetId="19">#REF!</definedName>
    <definedName name="FINALAHMEDABAD" localSheetId="20">#REF!</definedName>
    <definedName name="FINALAHMEDABAD" localSheetId="21">#REF!</definedName>
    <definedName name="FINALAHMEDABAD" localSheetId="23">#REF!</definedName>
    <definedName name="FINALAHMEDABAD" localSheetId="24">#REF!</definedName>
    <definedName name="FINALAHMEDABAD" localSheetId="6">#REF!</definedName>
    <definedName name="FINALAHMEDABAD" localSheetId="7">#REF!</definedName>
    <definedName name="FINALAHMEDABAD">#REF!</definedName>
    <definedName name="Fiscal_Year" localSheetId="22">[52]Validations!$B$2:$B$7</definedName>
    <definedName name="Fiscal_Year">[53]Validations!$B$2:$B$7</definedName>
    <definedName name="flash_data" localSheetId="11">#REF!</definedName>
    <definedName name="flash_data" localSheetId="12">#REF!</definedName>
    <definedName name="flash_data" localSheetId="13">#REF!</definedName>
    <definedName name="flash_data" localSheetId="14">#REF!</definedName>
    <definedName name="flash_data" localSheetId="15">#REF!</definedName>
    <definedName name="flash_data" localSheetId="16">#REF!</definedName>
    <definedName name="flash_data" localSheetId="18">#REF!</definedName>
    <definedName name="flash_data" localSheetId="2">#REF!</definedName>
    <definedName name="flash_data" localSheetId="19">#REF!</definedName>
    <definedName name="flash_data" localSheetId="20">#REF!</definedName>
    <definedName name="flash_data" localSheetId="21">#REF!</definedName>
    <definedName name="flash_data" localSheetId="22">#REF!</definedName>
    <definedName name="flash_data" localSheetId="23">#REF!</definedName>
    <definedName name="flash_data" localSheetId="24">#REF!</definedName>
    <definedName name="flash_data" localSheetId="4">#REF!</definedName>
    <definedName name="flash_data" localSheetId="6">#REF!</definedName>
    <definedName name="flash_data" localSheetId="7">#REF!</definedName>
    <definedName name="flash_data">#REF!</definedName>
    <definedName name="flash_report" localSheetId="11">#REF!</definedName>
    <definedName name="flash_report" localSheetId="12">#REF!</definedName>
    <definedName name="flash_report" localSheetId="13">#REF!</definedName>
    <definedName name="flash_report" localSheetId="14">#REF!</definedName>
    <definedName name="flash_report" localSheetId="15">#REF!</definedName>
    <definedName name="flash_report" localSheetId="16">#REF!</definedName>
    <definedName name="flash_report" localSheetId="18">#REF!</definedName>
    <definedName name="flash_report" localSheetId="2">#REF!</definedName>
    <definedName name="flash_report" localSheetId="19">#REF!</definedName>
    <definedName name="flash_report" localSheetId="20">#REF!</definedName>
    <definedName name="flash_report" localSheetId="21">#REF!</definedName>
    <definedName name="flash_report" localSheetId="22">#REF!</definedName>
    <definedName name="flash_report" localSheetId="23">#REF!</definedName>
    <definedName name="flash_report" localSheetId="24">#REF!</definedName>
    <definedName name="flash_report" localSheetId="4">#REF!</definedName>
    <definedName name="flash_report" localSheetId="6">#REF!</definedName>
    <definedName name="flash_report" localSheetId="7">#REF!</definedName>
    <definedName name="flash_report">#REF!</definedName>
    <definedName name="form_type">[54]Sheet2!$B$1:$B$3</definedName>
    <definedName name="Freq">[17]REPORT!$C$9:$C$104</definedName>
    <definedName name="Fuel_Exp_CY" localSheetId="1">#REF!</definedName>
    <definedName name="Fuel_Exp_CY" localSheetId="11">#REF!</definedName>
    <definedName name="Fuel_Exp_CY" localSheetId="12">#REF!</definedName>
    <definedName name="Fuel_Exp_CY" localSheetId="13">#REF!</definedName>
    <definedName name="Fuel_Exp_CY" localSheetId="14">#REF!</definedName>
    <definedName name="Fuel_Exp_CY" localSheetId="15">#REF!</definedName>
    <definedName name="Fuel_Exp_CY" localSheetId="16">#REF!</definedName>
    <definedName name="Fuel_Exp_CY" localSheetId="18">#REF!</definedName>
    <definedName name="Fuel_Exp_CY" localSheetId="2">#REF!</definedName>
    <definedName name="Fuel_Exp_CY" localSheetId="19">#REF!</definedName>
    <definedName name="Fuel_Exp_CY" localSheetId="20">#REF!</definedName>
    <definedName name="Fuel_Exp_CY" localSheetId="21">#REF!</definedName>
    <definedName name="Fuel_Exp_CY" localSheetId="22">#REF!</definedName>
    <definedName name="Fuel_Exp_CY" localSheetId="23">#REF!</definedName>
    <definedName name="Fuel_Exp_CY" localSheetId="24">#REF!</definedName>
    <definedName name="Fuel_Exp_CY" localSheetId="3">#REF!</definedName>
    <definedName name="Fuel_Exp_CY" localSheetId="4">#REF!</definedName>
    <definedName name="Fuel_Exp_CY" localSheetId="6">#REF!</definedName>
    <definedName name="Fuel_Exp_CY" localSheetId="7">#REF!</definedName>
    <definedName name="Fuel_Exp_CY">#REF!</definedName>
    <definedName name="Fuel_Exp_EY" localSheetId="1">#REF!</definedName>
    <definedName name="Fuel_Exp_EY" localSheetId="11">#REF!</definedName>
    <definedName name="Fuel_Exp_EY" localSheetId="12">#REF!</definedName>
    <definedName name="Fuel_Exp_EY" localSheetId="13">#REF!</definedName>
    <definedName name="Fuel_Exp_EY" localSheetId="14">#REF!</definedName>
    <definedName name="Fuel_Exp_EY" localSheetId="15">#REF!</definedName>
    <definedName name="Fuel_Exp_EY" localSheetId="16">#REF!</definedName>
    <definedName name="Fuel_Exp_EY" localSheetId="18">#REF!</definedName>
    <definedName name="Fuel_Exp_EY" localSheetId="2">#REF!</definedName>
    <definedName name="Fuel_Exp_EY" localSheetId="19">#REF!</definedName>
    <definedName name="Fuel_Exp_EY" localSheetId="20">#REF!</definedName>
    <definedName name="Fuel_Exp_EY" localSheetId="21">#REF!</definedName>
    <definedName name="Fuel_Exp_EY" localSheetId="22">#REF!</definedName>
    <definedName name="Fuel_Exp_EY" localSheetId="23">#REF!</definedName>
    <definedName name="Fuel_Exp_EY" localSheetId="24">#REF!</definedName>
    <definedName name="Fuel_Exp_EY" localSheetId="4">#REF!</definedName>
    <definedName name="Fuel_Exp_EY" localSheetId="6">#REF!</definedName>
    <definedName name="Fuel_Exp_EY" localSheetId="7">#REF!</definedName>
    <definedName name="Fuel_Exp_EY">#REF!</definedName>
    <definedName name="Fuel_Exp_PY" localSheetId="1">#REF!</definedName>
    <definedName name="Fuel_Exp_PY" localSheetId="11">#REF!</definedName>
    <definedName name="Fuel_Exp_PY" localSheetId="12">#REF!</definedName>
    <definedName name="Fuel_Exp_PY" localSheetId="13">#REF!</definedName>
    <definedName name="Fuel_Exp_PY" localSheetId="14">#REF!</definedName>
    <definedName name="Fuel_Exp_PY" localSheetId="15">#REF!</definedName>
    <definedName name="Fuel_Exp_PY" localSheetId="16">#REF!</definedName>
    <definedName name="Fuel_Exp_PY" localSheetId="18">#REF!</definedName>
    <definedName name="Fuel_Exp_PY" localSheetId="2">#REF!</definedName>
    <definedName name="Fuel_Exp_PY" localSheetId="19">#REF!</definedName>
    <definedName name="Fuel_Exp_PY" localSheetId="20">#REF!</definedName>
    <definedName name="Fuel_Exp_PY" localSheetId="21">#REF!</definedName>
    <definedName name="Fuel_Exp_PY" localSheetId="22">#REF!</definedName>
    <definedName name="Fuel_Exp_PY" localSheetId="23">#REF!</definedName>
    <definedName name="Fuel_Exp_PY" localSheetId="24">#REF!</definedName>
    <definedName name="Fuel_Exp_PY" localSheetId="4">#REF!</definedName>
    <definedName name="Fuel_Exp_PY" localSheetId="6">#REF!</definedName>
    <definedName name="Fuel_Exp_PY" localSheetId="7">#REF!</definedName>
    <definedName name="Fuel_Exp_PY">#REF!</definedName>
    <definedName name="G" localSheetId="11">'[1]Liquid MF'!#REF!</definedName>
    <definedName name="G" localSheetId="12">'[1]Liquid MF'!#REF!</definedName>
    <definedName name="G" localSheetId="13">'[1]Liquid MF'!#REF!</definedName>
    <definedName name="G" localSheetId="14">'[1]Liquid MF'!#REF!</definedName>
    <definedName name="G" localSheetId="15">'[1]Liquid MF'!#REF!</definedName>
    <definedName name="G" localSheetId="16">'[1]Liquid MF'!#REF!</definedName>
    <definedName name="G" localSheetId="18">'[1]Liquid MF'!#REF!</definedName>
    <definedName name="G" localSheetId="2">'[2]Liquid MF'!#REF!</definedName>
    <definedName name="G" localSheetId="19">'[1]Liquid MF'!#REF!</definedName>
    <definedName name="G" localSheetId="20">'[1]Liquid MF'!#REF!</definedName>
    <definedName name="G" localSheetId="21">'[1]Liquid MF'!#REF!</definedName>
    <definedName name="G" localSheetId="23">'[1]Liquid MF'!#REF!</definedName>
    <definedName name="G" localSheetId="24">'[1]Liquid MF'!#REF!</definedName>
    <definedName name="G" localSheetId="6">'[1]Liquid MF'!#REF!</definedName>
    <definedName name="G" localSheetId="7">'[1]Liquid MF'!#REF!</definedName>
    <definedName name="G">'[1]Liquid MF'!#REF!</definedName>
    <definedName name="G_Friday" localSheetId="11">#REF!</definedName>
    <definedName name="G_Friday" localSheetId="12">#REF!</definedName>
    <definedName name="G_Friday" localSheetId="13">#REF!</definedName>
    <definedName name="G_Friday" localSheetId="14">#REF!</definedName>
    <definedName name="G_Friday" localSheetId="15">#REF!</definedName>
    <definedName name="G_Friday" localSheetId="16">#REF!</definedName>
    <definedName name="G_Friday" localSheetId="18">#REF!</definedName>
    <definedName name="G_Friday" localSheetId="2">#REF!</definedName>
    <definedName name="G_Friday" localSheetId="19">#REF!</definedName>
    <definedName name="G_Friday" localSheetId="20">#REF!</definedName>
    <definedName name="G_Friday" localSheetId="21">#REF!</definedName>
    <definedName name="G_Friday" localSheetId="22">#REF!</definedName>
    <definedName name="G_Friday" localSheetId="23">#REF!</definedName>
    <definedName name="G_Friday" localSheetId="24">#REF!</definedName>
    <definedName name="G_Friday" localSheetId="4">#REF!</definedName>
    <definedName name="G_Friday" localSheetId="6">#REF!</definedName>
    <definedName name="G_Friday" localSheetId="7">#REF!</definedName>
    <definedName name="G_Friday">#REF!</definedName>
    <definedName name="gas" localSheetId="11">IF(OR(#REF!="go",#REF!="gc"),IF(OR(#REF!="go",#REF!="gc"),#REF!+#REF!+#REF!,IF(OR(#REF!="n",#REF!="lo"),#REF!+#REF!,IF(#REF!="go",#REF!,#REF!+#REF!))),IF(OR(#REF!="lo",#REF!="lc",#REF!="n"),0,IF(#REF!="go",#REF!,#REF!+IF(#REF!="lc",#REF!,#REF!))))</definedName>
    <definedName name="gas" localSheetId="12">IF(OR(#REF!="go",#REF!="gc"),IF(OR(#REF!="go",#REF!="gc"),#REF!+#REF!+#REF!,IF(OR(#REF!="n",#REF!="lo"),#REF!+#REF!,IF(#REF!="go",#REF!,#REF!+#REF!))),IF(OR(#REF!="lo",#REF!="lc",#REF!="n"),0,IF(#REF!="go",#REF!,#REF!+IF(#REF!="lc",#REF!,#REF!))))</definedName>
    <definedName name="gas" localSheetId="13">IF(OR(#REF!="go",#REF!="gc"),IF(OR(#REF!="go",#REF!="gc"),#REF!+#REF!+#REF!,IF(OR(#REF!="n",#REF!="lo"),#REF!+#REF!,IF(#REF!="go",#REF!,#REF!+#REF!))),IF(OR(#REF!="lo",#REF!="lc",#REF!="n"),0,IF(#REF!="go",#REF!,#REF!+IF(#REF!="lc",#REF!,#REF!))))</definedName>
    <definedName name="gas" localSheetId="14">IF(OR(#REF!="go",#REF!="gc"),IF(OR(#REF!="go",#REF!="gc"),#REF!+#REF!+#REF!,IF(OR(#REF!="n",#REF!="lo"),#REF!+#REF!,IF(#REF!="go",#REF!,#REF!+#REF!))),IF(OR(#REF!="lo",#REF!="lc",#REF!="n"),0,IF(#REF!="go",#REF!,#REF!+IF(#REF!="lc",#REF!,#REF!))))</definedName>
    <definedName name="gas" localSheetId="15">IF(OR(#REF!="go",#REF!="gc"),IF(OR(#REF!="go",#REF!="gc"),#REF!+#REF!+#REF!,IF(OR(#REF!="n",#REF!="lo"),#REF!+#REF!,IF(#REF!="go",#REF!,#REF!+#REF!))),IF(OR(#REF!="lo",#REF!="lc",#REF!="n"),0,IF(#REF!="go",#REF!,#REF!+IF(#REF!="lc",#REF!,#REF!))))</definedName>
    <definedName name="gas" localSheetId="16">IF(OR(#REF!="go",#REF!="gc"),IF(OR(#REF!="go",#REF!="gc"),#REF!+#REF!+#REF!,IF(OR(#REF!="n",#REF!="lo"),#REF!+#REF!,IF(#REF!="go",#REF!,#REF!+#REF!))),IF(OR(#REF!="lo",#REF!="lc",#REF!="n"),0,IF(#REF!="go",#REF!,#REF!+IF(#REF!="lc",#REF!,#REF!))))</definedName>
    <definedName name="gas" localSheetId="18">IF(OR(#REF!="go",#REF!="gc"),IF(OR(#REF!="go",#REF!="gc"),#REF!+#REF!+#REF!,IF(OR(#REF!="n",#REF!="lo"),#REF!+#REF!,IF(#REF!="go",#REF!,#REF!+#REF!))),IF(OR(#REF!="lo",#REF!="lc",#REF!="n"),0,IF(#REF!="go",#REF!,#REF!+IF(#REF!="lc",#REF!,#REF!))))</definedName>
    <definedName name="gas" localSheetId="2">IF(OR(#REF!="go",#REF!="gc"),IF(OR(#REF!="go",#REF!="gc"),#REF!+#REF!+#REF!,IF(OR(#REF!="n",#REF!="lo"),#REF!+#REF!,IF(#REF!="go",#REF!,#REF!+#REF!))),IF(OR(#REF!="lo",#REF!="lc",#REF!="n"),0,IF(#REF!="go",#REF!,#REF!+IF(#REF!="lc",#REF!,#REF!))))</definedName>
    <definedName name="gas" localSheetId="19">IF(OR(#REF!="go",#REF!="gc"),IF(OR(#REF!="go",#REF!="gc"),#REF!+#REF!+#REF!,IF(OR(#REF!="n",#REF!="lo"),#REF!+#REF!,IF(#REF!="go",#REF!,#REF!+#REF!))),IF(OR(#REF!="lo",#REF!="lc",#REF!="n"),0,IF(#REF!="go",#REF!,#REF!+IF(#REF!="lc",#REF!,#REF!))))</definedName>
    <definedName name="gas" localSheetId="20">IF(OR(#REF!="go",#REF!="gc"),IF(OR(#REF!="go",#REF!="gc"),#REF!+#REF!+#REF!,IF(OR(#REF!="n",#REF!="lo"),#REF!+#REF!,IF(#REF!="go",#REF!,#REF!+#REF!))),IF(OR(#REF!="lo",#REF!="lc",#REF!="n"),0,IF(#REF!="go",#REF!,#REF!+IF(#REF!="lc",#REF!,#REF!))))</definedName>
    <definedName name="gas" localSheetId="21">IF(OR(#REF!="go",#REF!="gc"),IF(OR(#REF!="go",#REF!="gc"),#REF!+#REF!+#REF!,IF(OR(#REF!="n",#REF!="lo"),#REF!+#REF!,IF(#REF!="go",#REF!,#REF!+#REF!))),IF(OR(#REF!="lo",#REF!="lc",#REF!="n"),0,IF(#REF!="go",#REF!,#REF!+IF(#REF!="lc",#REF!,#REF!))))</definedName>
    <definedName name="gas" localSheetId="22">IF(OR(#REF!="go",#REF!="gc"),IF(OR(#REF!="go",#REF!="gc"),#REF!+#REF!+#REF!,IF(OR(#REF!="n",#REF!="lo"),#REF!+#REF!,IF(#REF!="go",#REF!,#REF!+#REF!))),IF(OR(#REF!="lo",#REF!="lc",#REF!="n"),0,IF(#REF!="go",#REF!,#REF!+IF(#REF!="lc",#REF!,#REF!))))</definedName>
    <definedName name="gas" localSheetId="23">IF(OR(#REF!="go",#REF!="gc"),IF(OR(#REF!="go",#REF!="gc"),#REF!+#REF!+#REF!,IF(OR(#REF!="n",#REF!="lo"),#REF!+#REF!,IF(#REF!="go",#REF!,#REF!+#REF!))),IF(OR(#REF!="lo",#REF!="lc",#REF!="n"),0,IF(#REF!="go",#REF!,#REF!+IF(#REF!="lc",#REF!,#REF!))))</definedName>
    <definedName name="gas" localSheetId="24">IF(OR(#REF!="go",#REF!="gc"),IF(OR(#REF!="go",#REF!="gc"),#REF!+#REF!+#REF!,IF(OR(#REF!="n",#REF!="lo"),#REF!+#REF!,IF(#REF!="go",#REF!,#REF!+#REF!))),IF(OR(#REF!="lo",#REF!="lc",#REF!="n"),0,IF(#REF!="go",#REF!,#REF!+IF(#REF!="lc",#REF!,#REF!))))</definedName>
    <definedName name="gas" localSheetId="4">IF(OR(#REF!="go",#REF!="gc"),IF(OR(#REF!="go",#REF!="gc"),#REF!+#REF!+#REF!,IF(OR(#REF!="n",#REF!="lo"),#REF!+#REF!,IF(#REF!="go",#REF!,#REF!+#REF!))),IF(OR(#REF!="lo",#REF!="lc",#REF!="n"),0,IF(#REF!="go",#REF!,#REF!+IF(#REF!="lc",#REF!,#REF!))))</definedName>
    <definedName name="gas" localSheetId="6">IF(OR(#REF!="go",#REF!="gc"),IF(OR(#REF!="go",#REF!="gc"),#REF!+#REF!+#REF!,IF(OR(#REF!="n",#REF!="lo"),#REF!+#REF!,IF(#REF!="go",#REF!,#REF!+#REF!))),IF(OR(#REF!="lo",#REF!="lc",#REF!="n"),0,IF(#REF!="go",#REF!,#REF!+IF(#REF!="lc",#REF!,#REF!))))</definedName>
    <definedName name="gas" localSheetId="7">IF(OR(#REF!="go",#REF!="gc"),IF(OR(#REF!="go",#REF!="gc"),#REF!+#REF!+#REF!,IF(OR(#REF!="n",#REF!="lo"),#REF!+#REF!,IF(#REF!="go",#REF!,#REF!+#REF!))),IF(OR(#REF!="lo",#REF!="lc",#REF!="n"),0,IF(#REF!="go",#REF!,#REF!+IF(#REF!="lc",#REF!,#REF!))))</definedName>
    <definedName name="gas">IF(OR(#REF!="go",#REF!="gc"),IF(OR(#REF!="go",#REF!="gc"),#REF!+#REF!+#REF!,IF(OR(#REF!="n",#REF!="lo"),#REF!+#REF!,IF(#REF!="go",#REF!,#REF!+#REF!))),IF(OR(#REF!="lo",#REF!="lc",#REF!="n"),0,IF(#REF!="go",#REF!,#REF!+IF(#REF!="lc",#REF!,#REF!))))</definedName>
    <definedName name="gasgen_block1" localSheetId="11">IF(OR(#REF!="go",#REF!="gc"),IF(OR(#REF!="go",#REF!="gc"),#REF!+#REF!+#REF!,IF(OR(#REF!="n",#REF!="lo"),#REF!+#REF!,IF(#REF!="go",#REF!,#REF!+#REF!))),IF(OR(#REF!="lo",#REF!="lc",#REF!="n"),0,IF(#REF!="go",#REF!,#REF!+IF(#REF!="lc",#REF!,#REF!))))</definedName>
    <definedName name="gasgen_block1" localSheetId="12">IF(OR(#REF!="go",#REF!="gc"),IF(OR(#REF!="go",#REF!="gc"),#REF!+#REF!+#REF!,IF(OR(#REF!="n",#REF!="lo"),#REF!+#REF!,IF(#REF!="go",#REF!,#REF!+#REF!))),IF(OR(#REF!="lo",#REF!="lc",#REF!="n"),0,IF(#REF!="go",#REF!,#REF!+IF(#REF!="lc",#REF!,#REF!))))</definedName>
    <definedName name="gasgen_block1" localSheetId="13">IF(OR(#REF!="go",#REF!="gc"),IF(OR(#REF!="go",#REF!="gc"),#REF!+#REF!+#REF!,IF(OR(#REF!="n",#REF!="lo"),#REF!+#REF!,IF(#REF!="go",#REF!,#REF!+#REF!))),IF(OR(#REF!="lo",#REF!="lc",#REF!="n"),0,IF(#REF!="go",#REF!,#REF!+IF(#REF!="lc",#REF!,#REF!))))</definedName>
    <definedName name="gasgen_block1" localSheetId="14">IF(OR(#REF!="go",#REF!="gc"),IF(OR(#REF!="go",#REF!="gc"),#REF!+#REF!+#REF!,IF(OR(#REF!="n",#REF!="lo"),#REF!+#REF!,IF(#REF!="go",#REF!,#REF!+#REF!))),IF(OR(#REF!="lo",#REF!="lc",#REF!="n"),0,IF(#REF!="go",#REF!,#REF!+IF(#REF!="lc",#REF!,#REF!))))</definedName>
    <definedName name="gasgen_block1" localSheetId="15">IF(OR(#REF!="go",#REF!="gc"),IF(OR(#REF!="go",#REF!="gc"),#REF!+#REF!+#REF!,IF(OR(#REF!="n",#REF!="lo"),#REF!+#REF!,IF(#REF!="go",#REF!,#REF!+#REF!))),IF(OR(#REF!="lo",#REF!="lc",#REF!="n"),0,IF(#REF!="go",#REF!,#REF!+IF(#REF!="lc",#REF!,#REF!))))</definedName>
    <definedName name="gasgen_block1" localSheetId="16">IF(OR(#REF!="go",#REF!="gc"),IF(OR(#REF!="go",#REF!="gc"),#REF!+#REF!+#REF!,IF(OR(#REF!="n",#REF!="lo"),#REF!+#REF!,IF(#REF!="go",#REF!,#REF!+#REF!))),IF(OR(#REF!="lo",#REF!="lc",#REF!="n"),0,IF(#REF!="go",#REF!,#REF!+IF(#REF!="lc",#REF!,#REF!))))</definedName>
    <definedName name="gasgen_block1" localSheetId="18">IF(OR(#REF!="go",#REF!="gc"),IF(OR(#REF!="go",#REF!="gc"),#REF!+#REF!+#REF!,IF(OR(#REF!="n",#REF!="lo"),#REF!+#REF!,IF(#REF!="go",#REF!,#REF!+#REF!))),IF(OR(#REF!="lo",#REF!="lc",#REF!="n"),0,IF(#REF!="go",#REF!,#REF!+IF(#REF!="lc",#REF!,#REF!))))</definedName>
    <definedName name="gasgen_block1" localSheetId="2">IF(OR(#REF!="go",#REF!="gc"),IF(OR(#REF!="go",#REF!="gc"),#REF!+#REF!+#REF!,IF(OR(#REF!="n",#REF!="lo"),#REF!+#REF!,IF(#REF!="go",#REF!,#REF!+#REF!))),IF(OR(#REF!="lo",#REF!="lc",#REF!="n"),0,IF(#REF!="go",#REF!,#REF!+IF(#REF!="lc",#REF!,#REF!))))</definedName>
    <definedName name="gasgen_block1" localSheetId="19">IF(OR(#REF!="go",#REF!="gc"),IF(OR(#REF!="go",#REF!="gc"),#REF!+#REF!+#REF!,IF(OR(#REF!="n",#REF!="lo"),#REF!+#REF!,IF(#REF!="go",#REF!,#REF!+#REF!))),IF(OR(#REF!="lo",#REF!="lc",#REF!="n"),0,IF(#REF!="go",#REF!,#REF!+IF(#REF!="lc",#REF!,#REF!))))</definedName>
    <definedName name="gasgen_block1" localSheetId="20">IF(OR(#REF!="go",#REF!="gc"),IF(OR(#REF!="go",#REF!="gc"),#REF!+#REF!+#REF!,IF(OR(#REF!="n",#REF!="lo"),#REF!+#REF!,IF(#REF!="go",#REF!,#REF!+#REF!))),IF(OR(#REF!="lo",#REF!="lc",#REF!="n"),0,IF(#REF!="go",#REF!,#REF!+IF(#REF!="lc",#REF!,#REF!))))</definedName>
    <definedName name="gasgen_block1" localSheetId="21">IF(OR(#REF!="go",#REF!="gc"),IF(OR(#REF!="go",#REF!="gc"),#REF!+#REF!+#REF!,IF(OR(#REF!="n",#REF!="lo"),#REF!+#REF!,IF(#REF!="go",#REF!,#REF!+#REF!))),IF(OR(#REF!="lo",#REF!="lc",#REF!="n"),0,IF(#REF!="go",#REF!,#REF!+IF(#REF!="lc",#REF!,#REF!))))</definedName>
    <definedName name="gasgen_block1" localSheetId="22">IF(OR(#REF!="go",#REF!="gc"),IF(OR(#REF!="go",#REF!="gc"),#REF!+#REF!+#REF!,IF(OR(#REF!="n",#REF!="lo"),#REF!+#REF!,IF(#REF!="go",#REF!,#REF!+#REF!))),IF(OR(#REF!="lo",#REF!="lc",#REF!="n"),0,IF(#REF!="go",#REF!,#REF!+IF(#REF!="lc",#REF!,#REF!))))</definedName>
    <definedName name="gasgen_block1" localSheetId="23">IF(OR(#REF!="go",#REF!="gc"),IF(OR(#REF!="go",#REF!="gc"),#REF!+#REF!+#REF!,IF(OR(#REF!="n",#REF!="lo"),#REF!+#REF!,IF(#REF!="go",#REF!,#REF!+#REF!))),IF(OR(#REF!="lo",#REF!="lc",#REF!="n"),0,IF(#REF!="go",#REF!,#REF!+IF(#REF!="lc",#REF!,#REF!))))</definedName>
    <definedName name="gasgen_block1" localSheetId="24">IF(OR(#REF!="go",#REF!="gc"),IF(OR(#REF!="go",#REF!="gc"),#REF!+#REF!+#REF!,IF(OR(#REF!="n",#REF!="lo"),#REF!+#REF!,IF(#REF!="go",#REF!,#REF!+#REF!))),IF(OR(#REF!="lo",#REF!="lc",#REF!="n"),0,IF(#REF!="go",#REF!,#REF!+IF(#REF!="lc",#REF!,#REF!))))</definedName>
    <definedName name="gasgen_block1" localSheetId="4">IF(OR(#REF!="go",#REF!="gc"),IF(OR(#REF!="go",#REF!="gc"),#REF!+#REF!+#REF!,IF(OR(#REF!="n",#REF!="lo"),#REF!+#REF!,IF(#REF!="go",#REF!,#REF!+#REF!))),IF(OR(#REF!="lo",#REF!="lc",#REF!="n"),0,IF(#REF!="go",#REF!,#REF!+IF(#REF!="lc",#REF!,#REF!))))</definedName>
    <definedName name="gasgen_block1" localSheetId="6">IF(OR(#REF!="go",#REF!="gc"),IF(OR(#REF!="go",#REF!="gc"),#REF!+#REF!+#REF!,IF(OR(#REF!="n",#REF!="lo"),#REF!+#REF!,IF(#REF!="go",#REF!,#REF!+#REF!))),IF(OR(#REF!="lo",#REF!="lc",#REF!="n"),0,IF(#REF!="go",#REF!,#REF!+IF(#REF!="lc",#REF!,#REF!))))</definedName>
    <definedName name="gasgen_block1" localSheetId="7">IF(OR(#REF!="go",#REF!="gc"),IF(OR(#REF!="go",#REF!="gc"),#REF!+#REF!+#REF!,IF(OR(#REF!="n",#REF!="lo"),#REF!+#REF!,IF(#REF!="go",#REF!,#REF!+#REF!))),IF(OR(#REF!="lo",#REF!="lc",#REF!="n"),0,IF(#REF!="go",#REF!,#REF!+IF(#REF!="lc",#REF!,#REF!))))</definedName>
    <definedName name="gasgen_block1">IF(OR(#REF!="go",#REF!="gc"),IF(OR(#REF!="go",#REF!="gc"),#REF!+#REF!+#REF!,IF(OR(#REF!="n",#REF!="lo"),#REF!+#REF!,IF(#REF!="go",#REF!,#REF!+#REF!))),IF(OR(#REF!="lo",#REF!="lc",#REF!="n"),0,IF(#REF!="go",#REF!,#REF!+IF(#REF!="lc",#REF!,#REF!))))</definedName>
    <definedName name="gasgen_block1r" localSheetId="11">IF(OR(#REF!="go",#REF!="gc"),IF(OR(#REF!="go",#REF!="gc"),#REF!+#REF!+#REF!,IF(OR(#REF!="n",#REF!="lo"),#REF!+#REF!,IF(#REF!="go",#REF!,#REF!+#REF!))),IF(OR(#REF!="lo",#REF!="lc",#REF!="n"),0,IF(#REF!="go",#REF!,#REF!+IF(#REF!="lc",#REF!,#REF!))))</definedName>
    <definedName name="gasgen_block1r" localSheetId="12">IF(OR(#REF!="go",#REF!="gc"),IF(OR(#REF!="go",#REF!="gc"),#REF!+#REF!+#REF!,IF(OR(#REF!="n",#REF!="lo"),#REF!+#REF!,IF(#REF!="go",#REF!,#REF!+#REF!))),IF(OR(#REF!="lo",#REF!="lc",#REF!="n"),0,IF(#REF!="go",#REF!,#REF!+IF(#REF!="lc",#REF!,#REF!))))</definedName>
    <definedName name="gasgen_block1r" localSheetId="13">IF(OR(#REF!="go",#REF!="gc"),IF(OR(#REF!="go",#REF!="gc"),#REF!+#REF!+#REF!,IF(OR(#REF!="n",#REF!="lo"),#REF!+#REF!,IF(#REF!="go",#REF!,#REF!+#REF!))),IF(OR(#REF!="lo",#REF!="lc",#REF!="n"),0,IF(#REF!="go",#REF!,#REF!+IF(#REF!="lc",#REF!,#REF!))))</definedName>
    <definedName name="gasgen_block1r" localSheetId="14">IF(OR(#REF!="go",#REF!="gc"),IF(OR(#REF!="go",#REF!="gc"),#REF!+#REF!+#REF!,IF(OR(#REF!="n",#REF!="lo"),#REF!+#REF!,IF(#REF!="go",#REF!,#REF!+#REF!))),IF(OR(#REF!="lo",#REF!="lc",#REF!="n"),0,IF(#REF!="go",#REF!,#REF!+IF(#REF!="lc",#REF!,#REF!))))</definedName>
    <definedName name="gasgen_block1r" localSheetId="15">IF(OR(#REF!="go",#REF!="gc"),IF(OR(#REF!="go",#REF!="gc"),#REF!+#REF!+#REF!,IF(OR(#REF!="n",#REF!="lo"),#REF!+#REF!,IF(#REF!="go",#REF!,#REF!+#REF!))),IF(OR(#REF!="lo",#REF!="lc",#REF!="n"),0,IF(#REF!="go",#REF!,#REF!+IF(#REF!="lc",#REF!,#REF!))))</definedName>
    <definedName name="gasgen_block1r" localSheetId="16">IF(OR(#REF!="go",#REF!="gc"),IF(OR(#REF!="go",#REF!="gc"),#REF!+#REF!+#REF!,IF(OR(#REF!="n",#REF!="lo"),#REF!+#REF!,IF(#REF!="go",#REF!,#REF!+#REF!))),IF(OR(#REF!="lo",#REF!="lc",#REF!="n"),0,IF(#REF!="go",#REF!,#REF!+IF(#REF!="lc",#REF!,#REF!))))</definedName>
    <definedName name="gasgen_block1r" localSheetId="18">IF(OR(#REF!="go",#REF!="gc"),IF(OR(#REF!="go",#REF!="gc"),#REF!+#REF!+#REF!,IF(OR(#REF!="n",#REF!="lo"),#REF!+#REF!,IF(#REF!="go",#REF!,#REF!+#REF!))),IF(OR(#REF!="lo",#REF!="lc",#REF!="n"),0,IF(#REF!="go",#REF!,#REF!+IF(#REF!="lc",#REF!,#REF!))))</definedName>
    <definedName name="gasgen_block1r" localSheetId="2">IF(OR(#REF!="go",#REF!="gc"),IF(OR(#REF!="go",#REF!="gc"),#REF!+#REF!+#REF!,IF(OR(#REF!="n",#REF!="lo"),#REF!+#REF!,IF(#REF!="go",#REF!,#REF!+#REF!))),IF(OR(#REF!="lo",#REF!="lc",#REF!="n"),0,IF(#REF!="go",#REF!,#REF!+IF(#REF!="lc",#REF!,#REF!))))</definedName>
    <definedName name="gasgen_block1r" localSheetId="19">IF(OR(#REF!="go",#REF!="gc"),IF(OR(#REF!="go",#REF!="gc"),#REF!+#REF!+#REF!,IF(OR(#REF!="n",#REF!="lo"),#REF!+#REF!,IF(#REF!="go",#REF!,#REF!+#REF!))),IF(OR(#REF!="lo",#REF!="lc",#REF!="n"),0,IF(#REF!="go",#REF!,#REF!+IF(#REF!="lc",#REF!,#REF!))))</definedName>
    <definedName name="gasgen_block1r" localSheetId="20">IF(OR(#REF!="go",#REF!="gc"),IF(OR(#REF!="go",#REF!="gc"),#REF!+#REF!+#REF!,IF(OR(#REF!="n",#REF!="lo"),#REF!+#REF!,IF(#REF!="go",#REF!,#REF!+#REF!))),IF(OR(#REF!="lo",#REF!="lc",#REF!="n"),0,IF(#REF!="go",#REF!,#REF!+IF(#REF!="lc",#REF!,#REF!))))</definedName>
    <definedName name="gasgen_block1r" localSheetId="21">IF(OR(#REF!="go",#REF!="gc"),IF(OR(#REF!="go",#REF!="gc"),#REF!+#REF!+#REF!,IF(OR(#REF!="n",#REF!="lo"),#REF!+#REF!,IF(#REF!="go",#REF!,#REF!+#REF!))),IF(OR(#REF!="lo",#REF!="lc",#REF!="n"),0,IF(#REF!="go",#REF!,#REF!+IF(#REF!="lc",#REF!,#REF!))))</definedName>
    <definedName name="gasgen_block1r" localSheetId="22">IF(OR(#REF!="go",#REF!="gc"),IF(OR(#REF!="go",#REF!="gc"),#REF!+#REF!+#REF!,IF(OR(#REF!="n",#REF!="lo"),#REF!+#REF!,IF(#REF!="go",#REF!,#REF!+#REF!))),IF(OR(#REF!="lo",#REF!="lc",#REF!="n"),0,IF(#REF!="go",#REF!,#REF!+IF(#REF!="lc",#REF!,#REF!))))</definedName>
    <definedName name="gasgen_block1r" localSheetId="23">IF(OR(#REF!="go",#REF!="gc"),IF(OR(#REF!="go",#REF!="gc"),#REF!+#REF!+#REF!,IF(OR(#REF!="n",#REF!="lo"),#REF!+#REF!,IF(#REF!="go",#REF!,#REF!+#REF!))),IF(OR(#REF!="lo",#REF!="lc",#REF!="n"),0,IF(#REF!="go",#REF!,#REF!+IF(#REF!="lc",#REF!,#REF!))))</definedName>
    <definedName name="gasgen_block1r" localSheetId="24">IF(OR(#REF!="go",#REF!="gc"),IF(OR(#REF!="go",#REF!="gc"),#REF!+#REF!+#REF!,IF(OR(#REF!="n",#REF!="lo"),#REF!+#REF!,IF(#REF!="go",#REF!,#REF!+#REF!))),IF(OR(#REF!="lo",#REF!="lc",#REF!="n"),0,IF(#REF!="go",#REF!,#REF!+IF(#REF!="lc",#REF!,#REF!))))</definedName>
    <definedName name="gasgen_block1r" localSheetId="4">IF(OR(#REF!="go",#REF!="gc"),IF(OR(#REF!="go",#REF!="gc"),#REF!+#REF!+#REF!,IF(OR(#REF!="n",#REF!="lo"),#REF!+#REF!,IF(#REF!="go",#REF!,#REF!+#REF!))),IF(OR(#REF!="lo",#REF!="lc",#REF!="n"),0,IF(#REF!="go",#REF!,#REF!+IF(#REF!="lc",#REF!,#REF!))))</definedName>
    <definedName name="gasgen_block1r" localSheetId="6">IF(OR(#REF!="go",#REF!="gc"),IF(OR(#REF!="go",#REF!="gc"),#REF!+#REF!+#REF!,IF(OR(#REF!="n",#REF!="lo"),#REF!+#REF!,IF(#REF!="go",#REF!,#REF!+#REF!))),IF(OR(#REF!="lo",#REF!="lc",#REF!="n"),0,IF(#REF!="go",#REF!,#REF!+IF(#REF!="lc",#REF!,#REF!))))</definedName>
    <definedName name="gasgen_block1r" localSheetId="7">IF(OR(#REF!="go",#REF!="gc"),IF(OR(#REF!="go",#REF!="gc"),#REF!+#REF!+#REF!,IF(OR(#REF!="n",#REF!="lo"),#REF!+#REF!,IF(#REF!="go",#REF!,#REF!+#REF!))),IF(OR(#REF!="lo",#REF!="lc",#REF!="n"),0,IF(#REF!="go",#REF!,#REF!+IF(#REF!="lc",#REF!,#REF!))))</definedName>
    <definedName name="gasgen_block1r">IF(OR(#REF!="go",#REF!="gc"),IF(OR(#REF!="go",#REF!="gc"),#REF!+#REF!+#REF!,IF(OR(#REF!="n",#REF!="lo"),#REF!+#REF!,IF(#REF!="go",#REF!,#REF!+#REF!))),IF(OR(#REF!="lo",#REF!="lc",#REF!="n"),0,IF(#REF!="go",#REF!,#REF!+IF(#REF!="lc",#REF!,#REF!))))</definedName>
    <definedName name="gasgen_block2" localSheetId="11">IF(OR(#REF!="go",#REF!="gc"),IF(OR(#REF!="go",#REF!="gc"),#REF!+#REF!+#REF!,IF(OR(#REF!="n",#REF!="lo"),#REF!+#REF!,IF(#REF!="go",#REF!,#REF!+#REF!))),IF(OR(#REF!="lo",#REF!="lc",#REF!="n"),0,IF(#REF!="go",#REF!,#REF!+IF(#REF!="lc",#REF!,#REF!))))</definedName>
    <definedName name="gasgen_block2" localSheetId="12">IF(OR(#REF!="go",#REF!="gc"),IF(OR(#REF!="go",#REF!="gc"),#REF!+#REF!+#REF!,IF(OR(#REF!="n",#REF!="lo"),#REF!+#REF!,IF(#REF!="go",#REF!,#REF!+#REF!))),IF(OR(#REF!="lo",#REF!="lc",#REF!="n"),0,IF(#REF!="go",#REF!,#REF!+IF(#REF!="lc",#REF!,#REF!))))</definedName>
    <definedName name="gasgen_block2" localSheetId="13">IF(OR(#REF!="go",#REF!="gc"),IF(OR(#REF!="go",#REF!="gc"),#REF!+#REF!+#REF!,IF(OR(#REF!="n",#REF!="lo"),#REF!+#REF!,IF(#REF!="go",#REF!,#REF!+#REF!))),IF(OR(#REF!="lo",#REF!="lc",#REF!="n"),0,IF(#REF!="go",#REF!,#REF!+IF(#REF!="lc",#REF!,#REF!))))</definedName>
    <definedName name="gasgen_block2" localSheetId="14">IF(OR(#REF!="go",#REF!="gc"),IF(OR(#REF!="go",#REF!="gc"),#REF!+#REF!+#REF!,IF(OR(#REF!="n",#REF!="lo"),#REF!+#REF!,IF(#REF!="go",#REF!,#REF!+#REF!))),IF(OR(#REF!="lo",#REF!="lc",#REF!="n"),0,IF(#REF!="go",#REF!,#REF!+IF(#REF!="lc",#REF!,#REF!))))</definedName>
    <definedName name="gasgen_block2" localSheetId="15">IF(OR(#REF!="go",#REF!="gc"),IF(OR(#REF!="go",#REF!="gc"),#REF!+#REF!+#REF!,IF(OR(#REF!="n",#REF!="lo"),#REF!+#REF!,IF(#REF!="go",#REF!,#REF!+#REF!))),IF(OR(#REF!="lo",#REF!="lc",#REF!="n"),0,IF(#REF!="go",#REF!,#REF!+IF(#REF!="lc",#REF!,#REF!))))</definedName>
    <definedName name="gasgen_block2" localSheetId="16">IF(OR(#REF!="go",#REF!="gc"),IF(OR(#REF!="go",#REF!="gc"),#REF!+#REF!+#REF!,IF(OR(#REF!="n",#REF!="lo"),#REF!+#REF!,IF(#REF!="go",#REF!,#REF!+#REF!))),IF(OR(#REF!="lo",#REF!="lc",#REF!="n"),0,IF(#REF!="go",#REF!,#REF!+IF(#REF!="lc",#REF!,#REF!))))</definedName>
    <definedName name="gasgen_block2" localSheetId="18">IF(OR(#REF!="go",#REF!="gc"),IF(OR(#REF!="go",#REF!="gc"),#REF!+#REF!+#REF!,IF(OR(#REF!="n",#REF!="lo"),#REF!+#REF!,IF(#REF!="go",#REF!,#REF!+#REF!))),IF(OR(#REF!="lo",#REF!="lc",#REF!="n"),0,IF(#REF!="go",#REF!,#REF!+IF(#REF!="lc",#REF!,#REF!))))</definedName>
    <definedName name="gasgen_block2" localSheetId="2">IF(OR(#REF!="go",#REF!="gc"),IF(OR(#REF!="go",#REF!="gc"),#REF!+#REF!+#REF!,IF(OR(#REF!="n",#REF!="lo"),#REF!+#REF!,IF(#REF!="go",#REF!,#REF!+#REF!))),IF(OR(#REF!="lo",#REF!="lc",#REF!="n"),0,IF(#REF!="go",#REF!,#REF!+IF(#REF!="lc",#REF!,#REF!))))</definedName>
    <definedName name="gasgen_block2" localSheetId="19">IF(OR(#REF!="go",#REF!="gc"),IF(OR(#REF!="go",#REF!="gc"),#REF!+#REF!+#REF!,IF(OR(#REF!="n",#REF!="lo"),#REF!+#REF!,IF(#REF!="go",#REF!,#REF!+#REF!))),IF(OR(#REF!="lo",#REF!="lc",#REF!="n"),0,IF(#REF!="go",#REF!,#REF!+IF(#REF!="lc",#REF!,#REF!))))</definedName>
    <definedName name="gasgen_block2" localSheetId="20">IF(OR(#REF!="go",#REF!="gc"),IF(OR(#REF!="go",#REF!="gc"),#REF!+#REF!+#REF!,IF(OR(#REF!="n",#REF!="lo"),#REF!+#REF!,IF(#REF!="go",#REF!,#REF!+#REF!))),IF(OR(#REF!="lo",#REF!="lc",#REF!="n"),0,IF(#REF!="go",#REF!,#REF!+IF(#REF!="lc",#REF!,#REF!))))</definedName>
    <definedName name="gasgen_block2" localSheetId="21">IF(OR(#REF!="go",#REF!="gc"),IF(OR(#REF!="go",#REF!="gc"),#REF!+#REF!+#REF!,IF(OR(#REF!="n",#REF!="lo"),#REF!+#REF!,IF(#REF!="go",#REF!,#REF!+#REF!))),IF(OR(#REF!="lo",#REF!="lc",#REF!="n"),0,IF(#REF!="go",#REF!,#REF!+IF(#REF!="lc",#REF!,#REF!))))</definedName>
    <definedName name="gasgen_block2" localSheetId="22">IF(OR(#REF!="go",#REF!="gc"),IF(OR(#REF!="go",#REF!="gc"),#REF!+#REF!+#REF!,IF(OR(#REF!="n",#REF!="lo"),#REF!+#REF!,IF(#REF!="go",#REF!,#REF!+#REF!))),IF(OR(#REF!="lo",#REF!="lc",#REF!="n"),0,IF(#REF!="go",#REF!,#REF!+IF(#REF!="lc",#REF!,#REF!))))</definedName>
    <definedName name="gasgen_block2" localSheetId="23">IF(OR(#REF!="go",#REF!="gc"),IF(OR(#REF!="go",#REF!="gc"),#REF!+#REF!+#REF!,IF(OR(#REF!="n",#REF!="lo"),#REF!+#REF!,IF(#REF!="go",#REF!,#REF!+#REF!))),IF(OR(#REF!="lo",#REF!="lc",#REF!="n"),0,IF(#REF!="go",#REF!,#REF!+IF(#REF!="lc",#REF!,#REF!))))</definedName>
    <definedName name="gasgen_block2" localSheetId="24">IF(OR(#REF!="go",#REF!="gc"),IF(OR(#REF!="go",#REF!="gc"),#REF!+#REF!+#REF!,IF(OR(#REF!="n",#REF!="lo"),#REF!+#REF!,IF(#REF!="go",#REF!,#REF!+#REF!))),IF(OR(#REF!="lo",#REF!="lc",#REF!="n"),0,IF(#REF!="go",#REF!,#REF!+IF(#REF!="lc",#REF!,#REF!))))</definedName>
    <definedName name="gasgen_block2" localSheetId="4">IF(OR(#REF!="go",#REF!="gc"),IF(OR(#REF!="go",#REF!="gc"),#REF!+#REF!+#REF!,IF(OR(#REF!="n",#REF!="lo"),#REF!+#REF!,IF(#REF!="go",#REF!,#REF!+#REF!))),IF(OR(#REF!="lo",#REF!="lc",#REF!="n"),0,IF(#REF!="go",#REF!,#REF!+IF(#REF!="lc",#REF!,#REF!))))</definedName>
    <definedName name="gasgen_block2" localSheetId="6">IF(OR(#REF!="go",#REF!="gc"),IF(OR(#REF!="go",#REF!="gc"),#REF!+#REF!+#REF!,IF(OR(#REF!="n",#REF!="lo"),#REF!+#REF!,IF(#REF!="go",#REF!,#REF!+#REF!))),IF(OR(#REF!="lo",#REF!="lc",#REF!="n"),0,IF(#REF!="go",#REF!,#REF!+IF(#REF!="lc",#REF!,#REF!))))</definedName>
    <definedName name="gasgen_block2" localSheetId="7">IF(OR(#REF!="go",#REF!="gc"),IF(OR(#REF!="go",#REF!="gc"),#REF!+#REF!+#REF!,IF(OR(#REF!="n",#REF!="lo"),#REF!+#REF!,IF(#REF!="go",#REF!,#REF!+#REF!))),IF(OR(#REF!="lo",#REF!="lc",#REF!="n"),0,IF(#REF!="go",#REF!,#REF!+IF(#REF!="lc",#REF!,#REF!))))</definedName>
    <definedName name="gasgen_block2">IF(OR(#REF!="go",#REF!="gc"),IF(OR(#REF!="go",#REF!="gc"),#REF!+#REF!+#REF!,IF(OR(#REF!="n",#REF!="lo"),#REF!+#REF!,IF(#REF!="go",#REF!,#REF!+#REF!))),IF(OR(#REF!="lo",#REF!="lc",#REF!="n"),0,IF(#REF!="go",#REF!,#REF!+IF(#REF!="lc",#REF!,#REF!))))</definedName>
    <definedName name="gasgen_block2r" localSheetId="11">IF(OR(#REF!="go",#REF!="gc"),IF(OR(#REF!="go",#REF!="gc"),#REF!+#REF!+#REF!,IF(OR(#REF!="n",#REF!="lo"),#REF!+#REF!,IF(#REF!="go",#REF!,#REF!+#REF!))),IF(OR(#REF!="lo",#REF!="lc",#REF!="n"),0,IF(#REF!="go",#REF!,#REF!+IF(#REF!="lc",#REF!,#REF!))))</definedName>
    <definedName name="gasgen_block2r" localSheetId="12">IF(OR(#REF!="go",#REF!="gc"),IF(OR(#REF!="go",#REF!="gc"),#REF!+#REF!+#REF!,IF(OR(#REF!="n",#REF!="lo"),#REF!+#REF!,IF(#REF!="go",#REF!,#REF!+#REF!))),IF(OR(#REF!="lo",#REF!="lc",#REF!="n"),0,IF(#REF!="go",#REF!,#REF!+IF(#REF!="lc",#REF!,#REF!))))</definedName>
    <definedName name="gasgen_block2r" localSheetId="13">IF(OR(#REF!="go",#REF!="gc"),IF(OR(#REF!="go",#REF!="gc"),#REF!+#REF!+#REF!,IF(OR(#REF!="n",#REF!="lo"),#REF!+#REF!,IF(#REF!="go",#REF!,#REF!+#REF!))),IF(OR(#REF!="lo",#REF!="lc",#REF!="n"),0,IF(#REF!="go",#REF!,#REF!+IF(#REF!="lc",#REF!,#REF!))))</definedName>
    <definedName name="gasgen_block2r" localSheetId="14">IF(OR(#REF!="go",#REF!="gc"),IF(OR(#REF!="go",#REF!="gc"),#REF!+#REF!+#REF!,IF(OR(#REF!="n",#REF!="lo"),#REF!+#REF!,IF(#REF!="go",#REF!,#REF!+#REF!))),IF(OR(#REF!="lo",#REF!="lc",#REF!="n"),0,IF(#REF!="go",#REF!,#REF!+IF(#REF!="lc",#REF!,#REF!))))</definedName>
    <definedName name="gasgen_block2r" localSheetId="15">IF(OR(#REF!="go",#REF!="gc"),IF(OR(#REF!="go",#REF!="gc"),#REF!+#REF!+#REF!,IF(OR(#REF!="n",#REF!="lo"),#REF!+#REF!,IF(#REF!="go",#REF!,#REF!+#REF!))),IF(OR(#REF!="lo",#REF!="lc",#REF!="n"),0,IF(#REF!="go",#REF!,#REF!+IF(#REF!="lc",#REF!,#REF!))))</definedName>
    <definedName name="gasgen_block2r" localSheetId="16">IF(OR(#REF!="go",#REF!="gc"),IF(OR(#REF!="go",#REF!="gc"),#REF!+#REF!+#REF!,IF(OR(#REF!="n",#REF!="lo"),#REF!+#REF!,IF(#REF!="go",#REF!,#REF!+#REF!))),IF(OR(#REF!="lo",#REF!="lc",#REF!="n"),0,IF(#REF!="go",#REF!,#REF!+IF(#REF!="lc",#REF!,#REF!))))</definedName>
    <definedName name="gasgen_block2r" localSheetId="18">IF(OR(#REF!="go",#REF!="gc"),IF(OR(#REF!="go",#REF!="gc"),#REF!+#REF!+#REF!,IF(OR(#REF!="n",#REF!="lo"),#REF!+#REF!,IF(#REF!="go",#REF!,#REF!+#REF!))),IF(OR(#REF!="lo",#REF!="lc",#REF!="n"),0,IF(#REF!="go",#REF!,#REF!+IF(#REF!="lc",#REF!,#REF!))))</definedName>
    <definedName name="gasgen_block2r" localSheetId="2">IF(OR(#REF!="go",#REF!="gc"),IF(OR(#REF!="go",#REF!="gc"),#REF!+#REF!+#REF!,IF(OR(#REF!="n",#REF!="lo"),#REF!+#REF!,IF(#REF!="go",#REF!,#REF!+#REF!))),IF(OR(#REF!="lo",#REF!="lc",#REF!="n"),0,IF(#REF!="go",#REF!,#REF!+IF(#REF!="lc",#REF!,#REF!))))</definedName>
    <definedName name="gasgen_block2r" localSheetId="19">IF(OR(#REF!="go",#REF!="gc"),IF(OR(#REF!="go",#REF!="gc"),#REF!+#REF!+#REF!,IF(OR(#REF!="n",#REF!="lo"),#REF!+#REF!,IF(#REF!="go",#REF!,#REF!+#REF!))),IF(OR(#REF!="lo",#REF!="lc",#REF!="n"),0,IF(#REF!="go",#REF!,#REF!+IF(#REF!="lc",#REF!,#REF!))))</definedName>
    <definedName name="gasgen_block2r" localSheetId="20">IF(OR(#REF!="go",#REF!="gc"),IF(OR(#REF!="go",#REF!="gc"),#REF!+#REF!+#REF!,IF(OR(#REF!="n",#REF!="lo"),#REF!+#REF!,IF(#REF!="go",#REF!,#REF!+#REF!))),IF(OR(#REF!="lo",#REF!="lc",#REF!="n"),0,IF(#REF!="go",#REF!,#REF!+IF(#REF!="lc",#REF!,#REF!))))</definedName>
    <definedName name="gasgen_block2r" localSheetId="21">IF(OR(#REF!="go",#REF!="gc"),IF(OR(#REF!="go",#REF!="gc"),#REF!+#REF!+#REF!,IF(OR(#REF!="n",#REF!="lo"),#REF!+#REF!,IF(#REF!="go",#REF!,#REF!+#REF!))),IF(OR(#REF!="lo",#REF!="lc",#REF!="n"),0,IF(#REF!="go",#REF!,#REF!+IF(#REF!="lc",#REF!,#REF!))))</definedName>
    <definedName name="gasgen_block2r" localSheetId="22">IF(OR(#REF!="go",#REF!="gc"),IF(OR(#REF!="go",#REF!="gc"),#REF!+#REF!+#REF!,IF(OR(#REF!="n",#REF!="lo"),#REF!+#REF!,IF(#REF!="go",#REF!,#REF!+#REF!))),IF(OR(#REF!="lo",#REF!="lc",#REF!="n"),0,IF(#REF!="go",#REF!,#REF!+IF(#REF!="lc",#REF!,#REF!))))</definedName>
    <definedName name="gasgen_block2r" localSheetId="23">IF(OR(#REF!="go",#REF!="gc"),IF(OR(#REF!="go",#REF!="gc"),#REF!+#REF!+#REF!,IF(OR(#REF!="n",#REF!="lo"),#REF!+#REF!,IF(#REF!="go",#REF!,#REF!+#REF!))),IF(OR(#REF!="lo",#REF!="lc",#REF!="n"),0,IF(#REF!="go",#REF!,#REF!+IF(#REF!="lc",#REF!,#REF!))))</definedName>
    <definedName name="gasgen_block2r" localSheetId="24">IF(OR(#REF!="go",#REF!="gc"),IF(OR(#REF!="go",#REF!="gc"),#REF!+#REF!+#REF!,IF(OR(#REF!="n",#REF!="lo"),#REF!+#REF!,IF(#REF!="go",#REF!,#REF!+#REF!))),IF(OR(#REF!="lo",#REF!="lc",#REF!="n"),0,IF(#REF!="go",#REF!,#REF!+IF(#REF!="lc",#REF!,#REF!))))</definedName>
    <definedName name="gasgen_block2r" localSheetId="4">IF(OR(#REF!="go",#REF!="gc"),IF(OR(#REF!="go",#REF!="gc"),#REF!+#REF!+#REF!,IF(OR(#REF!="n",#REF!="lo"),#REF!+#REF!,IF(#REF!="go",#REF!,#REF!+#REF!))),IF(OR(#REF!="lo",#REF!="lc",#REF!="n"),0,IF(#REF!="go",#REF!,#REF!+IF(#REF!="lc",#REF!,#REF!))))</definedName>
    <definedName name="gasgen_block2r" localSheetId="6">IF(OR(#REF!="go",#REF!="gc"),IF(OR(#REF!="go",#REF!="gc"),#REF!+#REF!+#REF!,IF(OR(#REF!="n",#REF!="lo"),#REF!+#REF!,IF(#REF!="go",#REF!,#REF!+#REF!))),IF(OR(#REF!="lo",#REF!="lc",#REF!="n"),0,IF(#REF!="go",#REF!,#REF!+IF(#REF!="lc",#REF!,#REF!))))</definedName>
    <definedName name="gasgen_block2r" localSheetId="7">IF(OR(#REF!="go",#REF!="gc"),IF(OR(#REF!="go",#REF!="gc"),#REF!+#REF!+#REF!,IF(OR(#REF!="n",#REF!="lo"),#REF!+#REF!,IF(#REF!="go",#REF!,#REF!+#REF!))),IF(OR(#REF!="lo",#REF!="lc",#REF!="n"),0,IF(#REF!="go",#REF!,#REF!+IF(#REF!="lc",#REF!,#REF!))))</definedName>
    <definedName name="gasgen_block2r">IF(OR(#REF!="go",#REF!="gc"),IF(OR(#REF!="go",#REF!="gc"),#REF!+#REF!+#REF!,IF(OR(#REF!="n",#REF!="lo"),#REF!+#REF!,IF(#REF!="go",#REF!,#REF!+#REF!))),IF(OR(#REF!="lo",#REF!="lc",#REF!="n"),0,IF(#REF!="go",#REF!,#REF!+IF(#REF!="lc",#REF!,#REF!))))</definedName>
    <definedName name="gasqua" localSheetId="11">[55]gas!#REF!</definedName>
    <definedName name="gasqua" localSheetId="12">[55]gas!#REF!</definedName>
    <definedName name="gasqua" localSheetId="13">[55]gas!#REF!</definedName>
    <definedName name="gasqua" localSheetId="14">[55]gas!#REF!</definedName>
    <definedName name="gasqua" localSheetId="15">[55]gas!#REF!</definedName>
    <definedName name="gasqua" localSheetId="16">[55]gas!#REF!</definedName>
    <definedName name="gasqua" localSheetId="18">[55]gas!#REF!</definedName>
    <definedName name="gasqua" localSheetId="2">[55]gas!#REF!</definedName>
    <definedName name="gasqua" localSheetId="19">[55]gas!#REF!</definedName>
    <definedName name="gasqua" localSheetId="20">[55]gas!#REF!</definedName>
    <definedName name="gasqua" localSheetId="21">[55]gas!#REF!</definedName>
    <definedName name="gasqua" localSheetId="22">[55]gas!#REF!</definedName>
    <definedName name="gasqua" localSheetId="23">[55]gas!#REF!</definedName>
    <definedName name="gasqua" localSheetId="24">[55]gas!#REF!</definedName>
    <definedName name="gasqua" localSheetId="6">[55]gas!#REF!</definedName>
    <definedName name="gasqua" localSheetId="7">[55]gas!#REF!</definedName>
    <definedName name="gasqua">[55]gas!#REF!</definedName>
    <definedName name="GEB" localSheetId="11">#REF!</definedName>
    <definedName name="GEB" localSheetId="12">#REF!</definedName>
    <definedName name="GEB" localSheetId="13">#REF!</definedName>
    <definedName name="GEB" localSheetId="14">#REF!</definedName>
    <definedName name="GEB" localSheetId="15">#REF!</definedName>
    <definedName name="GEB" localSheetId="16">#REF!</definedName>
    <definedName name="GEB" localSheetId="18">#REF!</definedName>
    <definedName name="GEB" localSheetId="2">#REF!</definedName>
    <definedName name="GEB" localSheetId="19">#REF!</definedName>
    <definedName name="GEB" localSheetId="20">#REF!</definedName>
    <definedName name="GEB" localSheetId="21">#REF!</definedName>
    <definedName name="GEB" localSheetId="22">#REF!</definedName>
    <definedName name="GEB" localSheetId="23">#REF!</definedName>
    <definedName name="GEB" localSheetId="24">#REF!</definedName>
    <definedName name="GEB" localSheetId="4">#REF!</definedName>
    <definedName name="GEB" localSheetId="6">#REF!</definedName>
    <definedName name="GEB" localSheetId="7">#REF!</definedName>
    <definedName name="GEB">#REF!</definedName>
    <definedName name="GET_GOOD" localSheetId="11">#REF!</definedName>
    <definedName name="GET_GOOD" localSheetId="12">#REF!</definedName>
    <definedName name="GET_GOOD" localSheetId="13">#REF!</definedName>
    <definedName name="GET_GOOD" localSheetId="14">#REF!</definedName>
    <definedName name="GET_GOOD" localSheetId="15">#REF!</definedName>
    <definedName name="GET_GOOD" localSheetId="16">#REF!</definedName>
    <definedName name="GET_GOOD" localSheetId="18">#REF!</definedName>
    <definedName name="GET_GOOD" localSheetId="2">#REF!</definedName>
    <definedName name="GET_GOOD" localSheetId="19">#REF!</definedName>
    <definedName name="GET_GOOD" localSheetId="20">#REF!</definedName>
    <definedName name="GET_GOOD" localSheetId="21">#REF!</definedName>
    <definedName name="GET_GOOD" localSheetId="23">#REF!</definedName>
    <definedName name="GET_GOOD" localSheetId="24">#REF!</definedName>
    <definedName name="GET_GOOD" localSheetId="6">#REF!</definedName>
    <definedName name="GET_GOOD" localSheetId="7">#REF!</definedName>
    <definedName name="GET_GOOD">#REF!</definedName>
    <definedName name="GET_NI" localSheetId="11">#REF!</definedName>
    <definedName name="GET_NI" localSheetId="12">#REF!</definedName>
    <definedName name="GET_NI" localSheetId="13">#REF!</definedName>
    <definedName name="GET_NI" localSheetId="14">#REF!</definedName>
    <definedName name="GET_NI" localSheetId="15">#REF!</definedName>
    <definedName name="GET_NI" localSheetId="16">#REF!</definedName>
    <definedName name="GET_NI" localSheetId="18">#REF!</definedName>
    <definedName name="GET_NI" localSheetId="2">#REF!</definedName>
    <definedName name="GET_NI" localSheetId="19">#REF!</definedName>
    <definedName name="GET_NI" localSheetId="20">#REF!</definedName>
    <definedName name="GET_NI" localSheetId="21">#REF!</definedName>
    <definedName name="GET_NI" localSheetId="23">#REF!</definedName>
    <definedName name="GET_NI" localSheetId="24">#REF!</definedName>
    <definedName name="GET_NI" localSheetId="6">#REF!</definedName>
    <definedName name="GET_NI" localSheetId="7">#REF!</definedName>
    <definedName name="GET_NI">#REF!</definedName>
    <definedName name="gfdgdgfg" localSheetId="11">#REF!</definedName>
    <definedName name="gfdgdgfg" localSheetId="12">#REF!</definedName>
    <definedName name="gfdgdgfg" localSheetId="13">#REF!</definedName>
    <definedName name="gfdgdgfg" localSheetId="14">#REF!</definedName>
    <definedName name="gfdgdgfg" localSheetId="15">#REF!</definedName>
    <definedName name="gfdgdgfg" localSheetId="16">#REF!</definedName>
    <definedName name="gfdgdgfg" localSheetId="18">#REF!</definedName>
    <definedName name="gfdgdgfg" localSheetId="2">#REF!</definedName>
    <definedName name="gfdgdgfg" localSheetId="19">#REF!</definedName>
    <definedName name="gfdgdgfg" localSheetId="20">#REF!</definedName>
    <definedName name="gfdgdgfg" localSheetId="21">#REF!</definedName>
    <definedName name="gfdgdgfg" localSheetId="22">#REF!</definedName>
    <definedName name="gfdgdgfg" localSheetId="23">#REF!</definedName>
    <definedName name="gfdgdgfg" localSheetId="24">#REF!</definedName>
    <definedName name="gfdgdgfg" localSheetId="4">#REF!</definedName>
    <definedName name="gfdgdgfg" localSheetId="6">#REF!</definedName>
    <definedName name="gfdgdgfg" localSheetId="7">#REF!</definedName>
    <definedName name="gfdgdgfg">#REF!</definedName>
    <definedName name="gfht" localSheetId="11">#REF!</definedName>
    <definedName name="gfht" localSheetId="12">#REF!</definedName>
    <definedName name="gfht" localSheetId="13">#REF!</definedName>
    <definedName name="gfht" localSheetId="14">#REF!</definedName>
    <definedName name="gfht" localSheetId="15">#REF!</definedName>
    <definedName name="gfht" localSheetId="16">#REF!</definedName>
    <definedName name="gfht" localSheetId="18">#REF!</definedName>
    <definedName name="gfht" localSheetId="2">#REF!</definedName>
    <definedName name="gfht" localSheetId="19">#REF!</definedName>
    <definedName name="gfht" localSheetId="20">#REF!</definedName>
    <definedName name="gfht" localSheetId="21">#REF!</definedName>
    <definedName name="gfht" localSheetId="22">#REF!</definedName>
    <definedName name="gfht" localSheetId="23">#REF!</definedName>
    <definedName name="gfht" localSheetId="24">#REF!</definedName>
    <definedName name="gfht" localSheetId="4">#REF!</definedName>
    <definedName name="gfht" localSheetId="6">#REF!</definedName>
    <definedName name="gfht" localSheetId="7">#REF!</definedName>
    <definedName name="gfht">#REF!</definedName>
    <definedName name="ghf" localSheetId="11">#REF!</definedName>
    <definedName name="ghf" localSheetId="12">#REF!</definedName>
    <definedName name="ghf" localSheetId="13">#REF!</definedName>
    <definedName name="ghf" localSheetId="14">#REF!</definedName>
    <definedName name="ghf" localSheetId="15">#REF!</definedName>
    <definedName name="ghf" localSheetId="16">#REF!</definedName>
    <definedName name="ghf" localSheetId="18">#REF!</definedName>
    <definedName name="ghf" localSheetId="2">#REF!</definedName>
    <definedName name="ghf" localSheetId="19">#REF!</definedName>
    <definedName name="ghf" localSheetId="20">#REF!</definedName>
    <definedName name="ghf" localSheetId="21">#REF!</definedName>
    <definedName name="ghf" localSheetId="22">#REF!</definedName>
    <definedName name="ghf" localSheetId="23">#REF!</definedName>
    <definedName name="ghf" localSheetId="24">#REF!</definedName>
    <definedName name="ghf" localSheetId="4">#REF!</definedName>
    <definedName name="ghf" localSheetId="6">#REF!</definedName>
    <definedName name="ghf" localSheetId="7">#REF!</definedName>
    <definedName name="ghf">#REF!</definedName>
    <definedName name="GM" localSheetId="11">#REF!</definedName>
    <definedName name="GM" localSheetId="12">#REF!</definedName>
    <definedName name="GM" localSheetId="13">#REF!</definedName>
    <definedName name="GM" localSheetId="14">#REF!</definedName>
    <definedName name="GM" localSheetId="15">#REF!</definedName>
    <definedName name="GM" localSheetId="16">#REF!</definedName>
    <definedName name="GM" localSheetId="18">#REF!</definedName>
    <definedName name="GM" localSheetId="2">#REF!</definedName>
    <definedName name="GM" localSheetId="19">#REF!</definedName>
    <definedName name="GM" localSheetId="20">#REF!</definedName>
    <definedName name="GM" localSheetId="21">#REF!</definedName>
    <definedName name="GM" localSheetId="22">#REF!</definedName>
    <definedName name="GM" localSheetId="23">#REF!</definedName>
    <definedName name="GM" localSheetId="24">#REF!</definedName>
    <definedName name="GM" localSheetId="4">#REF!</definedName>
    <definedName name="GM" localSheetId="6">#REF!</definedName>
    <definedName name="GM" localSheetId="7">#REF!</definedName>
    <definedName name="GM">#REF!</definedName>
    <definedName name="GOOD" localSheetId="11">#REF!</definedName>
    <definedName name="GOOD" localSheetId="12">#REF!</definedName>
    <definedName name="GOOD" localSheetId="13">#REF!</definedName>
    <definedName name="GOOD" localSheetId="14">#REF!</definedName>
    <definedName name="GOOD" localSheetId="15">#REF!</definedName>
    <definedName name="GOOD" localSheetId="16">#REF!</definedName>
    <definedName name="GOOD" localSheetId="18">#REF!</definedName>
    <definedName name="GOOD" localSheetId="2">#REF!</definedName>
    <definedName name="GOOD" localSheetId="19">#REF!</definedName>
    <definedName name="GOOD" localSheetId="20">#REF!</definedName>
    <definedName name="GOOD" localSheetId="21">#REF!</definedName>
    <definedName name="GOOD" localSheetId="23">#REF!</definedName>
    <definedName name="GOOD" localSheetId="24">#REF!</definedName>
    <definedName name="GOOD" localSheetId="6">#REF!</definedName>
    <definedName name="GOOD" localSheetId="7">#REF!</definedName>
    <definedName name="GOOD">#REF!</definedName>
    <definedName name="Gratuity" localSheetId="11">#REF!</definedName>
    <definedName name="Gratuity" localSheetId="12">#REF!</definedName>
    <definedName name="Gratuity" localSheetId="13">#REF!</definedName>
    <definedName name="Gratuity" localSheetId="14">#REF!</definedName>
    <definedName name="Gratuity" localSheetId="15">#REF!</definedName>
    <definedName name="Gratuity" localSheetId="16">#REF!</definedName>
    <definedName name="Gratuity" localSheetId="18">#REF!</definedName>
    <definedName name="Gratuity" localSheetId="2">#REF!</definedName>
    <definedName name="Gratuity" localSheetId="19">#REF!</definedName>
    <definedName name="Gratuity" localSheetId="20">#REF!</definedName>
    <definedName name="Gratuity" localSheetId="21">#REF!</definedName>
    <definedName name="Gratuity" localSheetId="22">#REF!</definedName>
    <definedName name="Gratuity" localSheetId="23">#REF!</definedName>
    <definedName name="Gratuity" localSheetId="24">#REF!</definedName>
    <definedName name="Gratuity" localSheetId="4">#REF!</definedName>
    <definedName name="Gratuity" localSheetId="6">#REF!</definedName>
    <definedName name="Gratuity" localSheetId="7">#REF!</definedName>
    <definedName name="Gratuity">#REF!</definedName>
    <definedName name="gu" localSheetId="11">'[1]Liquid MF'!#REF!</definedName>
    <definedName name="gu" localSheetId="12">'[1]Liquid MF'!#REF!</definedName>
    <definedName name="gu" localSheetId="13">'[1]Liquid MF'!#REF!</definedName>
    <definedName name="gu" localSheetId="14">'[1]Liquid MF'!#REF!</definedName>
    <definedName name="gu" localSheetId="15">'[1]Liquid MF'!#REF!</definedName>
    <definedName name="gu" localSheetId="16">'[1]Liquid MF'!#REF!</definedName>
    <definedName name="gu" localSheetId="18">'[1]Liquid MF'!#REF!</definedName>
    <definedName name="gu" localSheetId="2">'[2]Liquid MF'!#REF!</definedName>
    <definedName name="gu" localSheetId="19">'[1]Liquid MF'!#REF!</definedName>
    <definedName name="gu" localSheetId="20">'[1]Liquid MF'!#REF!</definedName>
    <definedName name="gu" localSheetId="21">'[1]Liquid MF'!#REF!</definedName>
    <definedName name="gu" localSheetId="23">'[1]Liquid MF'!#REF!</definedName>
    <definedName name="gu" localSheetId="24">'[1]Liquid MF'!#REF!</definedName>
    <definedName name="gu" localSheetId="6">'[1]Liquid MF'!#REF!</definedName>
    <definedName name="gu" localSheetId="7">'[1]Liquid MF'!#REF!</definedName>
    <definedName name="gu">'[1]Liquid MF'!#REF!</definedName>
    <definedName name="HalfHourly_Date" localSheetId="11">#REF!</definedName>
    <definedName name="HalfHourly_Date" localSheetId="12">#REF!</definedName>
    <definedName name="HalfHourly_Date" localSheetId="13">#REF!</definedName>
    <definedName name="HalfHourly_Date" localSheetId="14">#REF!</definedName>
    <definedName name="HalfHourly_Date" localSheetId="15">#REF!</definedName>
    <definedName name="HalfHourly_Date" localSheetId="16">#REF!</definedName>
    <definedName name="HalfHourly_Date" localSheetId="18">#REF!</definedName>
    <definedName name="HalfHourly_Date" localSheetId="2">#REF!</definedName>
    <definedName name="HalfHourly_Date" localSheetId="19">#REF!</definedName>
    <definedName name="HalfHourly_Date" localSheetId="20">#REF!</definedName>
    <definedName name="HalfHourly_Date" localSheetId="21">#REF!</definedName>
    <definedName name="HalfHourly_Date" localSheetId="22">#REF!</definedName>
    <definedName name="HalfHourly_Date" localSheetId="23">#REF!</definedName>
    <definedName name="HalfHourly_Date" localSheetId="24">#REF!</definedName>
    <definedName name="HalfHourly_Date" localSheetId="4">#REF!</definedName>
    <definedName name="HalfHourly_Date" localSheetId="6">#REF!</definedName>
    <definedName name="HalfHourly_Date" localSheetId="7">#REF!</definedName>
    <definedName name="HalfHourly_Date">#REF!</definedName>
    <definedName name="HEADDAYA3">[8]Calendar!$U$42:$AA$47,[8]Calendar!$L$42:$R$47,[8]Calendar!$C$42:$I$47,[8]Calendar!$C$33:$I$38,[8]Calendar!$L$33:$R$38,[8]Calendar!$U$33:$AA$38,[8]Calendar!$U$24:$AA$29,[8]Calendar!$L$24:$R$28,[8]Calendar!$L$29:$R$29,[8]Calendar!$C$24:$I$29,[8]Calendar!$C$15:$I$20,[8]Calendar!$L$15:$R$20,[8]Calendar!$U$15:$AA$20</definedName>
    <definedName name="HEADDAYA4">[8]Calendar!$C$15:$I$20,[8]Calendar!$L$15,[8]Calendar!$R$15,[8]Calendar!$L$15:$R$20,[8]Calendar!$U$15:$AA$20,[8]Calendar!$C$24:$I$29,[8]Calendar!$L$24:$R$29,[8]Calendar!$U$24:$AA$29,[8]Calendar!$C$33:$I$38,[8]Calendar!$L$33:$R$37,[8]Calendar!$L$33:$R$38,[8]Calendar!$U$33:$AA$37,[8]Calendar!$AA$37,[8]Calendar!$U$33:$AA$38,[8]Calendar!$C$42:$I$47,[8]Calendar!$L$42:$R$47,[8]Calendar!$U$42:$AA$47</definedName>
    <definedName name="HEADWEEKA3">[8]Calendar!$C$14:$I$14,[8]Calendar!$L$14:$R$14,[8]Calendar!$U$14:$AA$14,[8]Calendar!$C$23:$I$23,[8]Calendar!$L$23:$R$23,[8]Calendar!$U$23:$AA$23,[8]Calendar!$C$32:$I$32,[8]Calendar!$L$32:$R$32,[8]Calendar!$U$32:$AA$32,[8]Calendar!$C$41:$I$41,[8]Calendar!$L$41:$R$41,[8]Calendar!$U$41:$AA$41</definedName>
    <definedName name="HEADWEEKA4">[8]Calendar!$C$14:$I$14,[8]Calendar!$L$14:$R$14,[8]Calendar!$U$14:$AA$14,[8]Calendar!$U$23:$AA$23,[8]Calendar!$L$23:$R$23,[8]Calendar!$C$23:$I$23,[8]Calendar!$U$32:$AA$32,[8]Calendar!$L$32:$R$32,[8]Calendar!$C$32:$I$32,[8]Calendar!$U$41:$AA$41,[8]Calendar!$L$41:$R$41,[8]Calendar!$C$41:$I$41</definedName>
    <definedName name="hh" localSheetId="11">#REF!</definedName>
    <definedName name="hh" localSheetId="12">#REF!</definedName>
    <definedName name="hh" localSheetId="13">#REF!</definedName>
    <definedName name="hh" localSheetId="14">#REF!</definedName>
    <definedName name="hh" localSheetId="15">#REF!</definedName>
    <definedName name="hh" localSheetId="16">#REF!</definedName>
    <definedName name="hh" localSheetId="18">#REF!</definedName>
    <definedName name="hh" localSheetId="2">#REF!</definedName>
    <definedName name="hh" localSheetId="19">#REF!</definedName>
    <definedName name="hh" localSheetId="20">#REF!</definedName>
    <definedName name="hh" localSheetId="21">#REF!</definedName>
    <definedName name="hh" localSheetId="22">#REF!</definedName>
    <definedName name="hh" localSheetId="23">#REF!</definedName>
    <definedName name="hh" localSheetId="24">#REF!</definedName>
    <definedName name="hh" localSheetId="4">#REF!</definedName>
    <definedName name="hh" localSheetId="6">#REF!</definedName>
    <definedName name="hh" localSheetId="7">#REF!</definedName>
    <definedName name="hh">#REF!</definedName>
    <definedName name="hortidec" localSheetId="22">'[56]Oct-Dec''12'!$E$80</definedName>
    <definedName name="hortidec">'[57]Oct-Dec''12'!$E$80</definedName>
    <definedName name="hortinov" localSheetId="22">'[56]Oct-Dec''12'!$D$80</definedName>
    <definedName name="hortinov">'[57]Oct-Dec''12'!$D$80</definedName>
    <definedName name="hortioct" localSheetId="22">'[56]Oct-Dec''12'!$C$80</definedName>
    <definedName name="hortioct">'[57]Oct-Dec''12'!$C$80</definedName>
    <definedName name="HourlyDate">[58]Data!$D$2</definedName>
    <definedName name="html" localSheetId="12" hidden="1">{"'Sheet1'!$A$4386:$N$4591"}</definedName>
    <definedName name="html" localSheetId="13" hidden="1">{"'Sheet1'!$A$4386:$N$4591"}</definedName>
    <definedName name="html" localSheetId="14" hidden="1">{"'Sheet1'!$A$4386:$N$4591"}</definedName>
    <definedName name="html" localSheetId="15" hidden="1">{"'Sheet1'!$A$4386:$N$4591"}</definedName>
    <definedName name="html" localSheetId="16" hidden="1">{"'Sheet1'!$A$4386:$N$4591"}</definedName>
    <definedName name="html" localSheetId="18" hidden="1">{"'Sheet1'!$A$4386:$N$4591"}</definedName>
    <definedName name="html" localSheetId="2" hidden="1">{"'Sheet1'!$A$4386:$N$4591"}</definedName>
    <definedName name="html" localSheetId="19" hidden="1">{"'Sheet1'!$A$4386:$N$4591"}</definedName>
    <definedName name="html" localSheetId="20" hidden="1">{"'Sheet1'!$A$4386:$N$4591"}</definedName>
    <definedName name="html" localSheetId="21" hidden="1">{"'Sheet1'!$A$4386:$N$4591"}</definedName>
    <definedName name="html" localSheetId="22" hidden="1">{"'Sheet1'!$A$4386:$N$4591"}</definedName>
    <definedName name="html" localSheetId="23" hidden="1">{"'Sheet1'!$A$4386:$N$4591"}</definedName>
    <definedName name="html" localSheetId="24" hidden="1">{"'Sheet1'!$A$4386:$N$4591"}</definedName>
    <definedName name="html" localSheetId="4" hidden="1">{"'Sheet1'!$A$4386:$N$4591"}</definedName>
    <definedName name="html" localSheetId="7" hidden="1">{"'Sheet1'!$A$4386:$N$4591"}</definedName>
    <definedName name="html" hidden="1">{"'Sheet1'!$A$4386:$N$4591"}</definedName>
    <definedName name="html_1" localSheetId="12" hidden="1">{"'Sheet1'!$A$4386:$N$4591"}</definedName>
    <definedName name="html_1" localSheetId="13" hidden="1">{"'Sheet1'!$A$4386:$N$4591"}</definedName>
    <definedName name="html_1" localSheetId="14" hidden="1">{"'Sheet1'!$A$4386:$N$4591"}</definedName>
    <definedName name="html_1" localSheetId="15" hidden="1">{"'Sheet1'!$A$4386:$N$4591"}</definedName>
    <definedName name="html_1" localSheetId="16" hidden="1">{"'Sheet1'!$A$4386:$N$4591"}</definedName>
    <definedName name="html_1" localSheetId="18" hidden="1">{"'Sheet1'!$A$4386:$N$4591"}</definedName>
    <definedName name="html_1" localSheetId="2" hidden="1">{"'Sheet1'!$A$4386:$N$4591"}</definedName>
    <definedName name="html_1" localSheetId="19" hidden="1">{"'Sheet1'!$A$4386:$N$4591"}</definedName>
    <definedName name="html_1" localSheetId="20" hidden="1">{"'Sheet1'!$A$4386:$N$4591"}</definedName>
    <definedName name="html_1" localSheetId="21" hidden="1">{"'Sheet1'!$A$4386:$N$4591"}</definedName>
    <definedName name="html_1" localSheetId="23" hidden="1">{"'Sheet1'!$A$4386:$N$4591"}</definedName>
    <definedName name="html_1" localSheetId="24" hidden="1">{"'Sheet1'!$A$4386:$N$4591"}</definedName>
    <definedName name="html_1" localSheetId="7" hidden="1">{"'Sheet1'!$A$4386:$N$4591"}</definedName>
    <definedName name="html_1" hidden="1">{"'Sheet1'!$A$4386:$N$4591"}</definedName>
    <definedName name="HTML_CodePage" hidden="1">1252</definedName>
    <definedName name="HTML_Control" localSheetId="12" hidden="1">{"'Sheet1'!$A$4386:$N$4591"}</definedName>
    <definedName name="HTML_Control" localSheetId="13" hidden="1">{"'Sheet1'!$A$4386:$N$4591"}</definedName>
    <definedName name="HTML_Control" localSheetId="14" hidden="1">{"'Sheet1'!$A$4386:$N$4591"}</definedName>
    <definedName name="HTML_Control" localSheetId="15" hidden="1">{"'Sheet1'!$A$4386:$N$4591"}</definedName>
    <definedName name="HTML_Control" localSheetId="16" hidden="1">{"'Sheet1'!$A$4386:$N$4591"}</definedName>
    <definedName name="HTML_Control" localSheetId="18" hidden="1">{"'Sheet1'!$A$4386:$N$4591"}</definedName>
    <definedName name="HTML_Control" localSheetId="2" hidden="1">{"'Sheet1'!$A$4386:$N$4591"}</definedName>
    <definedName name="HTML_Control" localSheetId="19" hidden="1">{"'Sheet1'!$A$4386:$N$4591"}</definedName>
    <definedName name="HTML_Control" localSheetId="20" hidden="1">{"'Sheet1'!$A$4386:$N$4591"}</definedName>
    <definedName name="HTML_Control" localSheetId="21" hidden="1">{"'Sheet1'!$A$4386:$N$4591"}</definedName>
    <definedName name="HTML_Control" localSheetId="22" hidden="1">{"'Sheet1'!$A$4386:$N$4591"}</definedName>
    <definedName name="HTML_Control" localSheetId="23" hidden="1">{"'Sheet1'!$A$4386:$N$4591"}</definedName>
    <definedName name="HTML_Control" localSheetId="24" hidden="1">{"'Sheet1'!$A$4386:$N$4591"}</definedName>
    <definedName name="HTML_Control" localSheetId="4" hidden="1">{"'Sheet1'!$A$4386:$N$4591"}</definedName>
    <definedName name="HTML_Control" localSheetId="7" hidden="1">{"'Sheet1'!$A$4386:$N$4591"}</definedName>
    <definedName name="HTML_Control" hidden="1">{"'Sheet1'!$A$4386:$N$4591"}</definedName>
    <definedName name="HTML_Control_1" localSheetId="12" hidden="1">{"'Sheet1'!$A$4386:$N$4591"}</definedName>
    <definedName name="HTML_Control_1" localSheetId="13" hidden="1">{"'Sheet1'!$A$4386:$N$4591"}</definedName>
    <definedName name="HTML_Control_1" localSheetId="14" hidden="1">{"'Sheet1'!$A$4386:$N$4591"}</definedName>
    <definedName name="HTML_Control_1" localSheetId="15" hidden="1">{"'Sheet1'!$A$4386:$N$4591"}</definedName>
    <definedName name="HTML_Control_1" localSheetId="16" hidden="1">{"'Sheet1'!$A$4386:$N$4591"}</definedName>
    <definedName name="HTML_Control_1" localSheetId="18" hidden="1">{"'Sheet1'!$A$4386:$N$4591"}</definedName>
    <definedName name="HTML_Control_1" localSheetId="2" hidden="1">{"'Sheet1'!$A$4386:$N$4591"}</definedName>
    <definedName name="HTML_Control_1" localSheetId="19" hidden="1">{"'Sheet1'!$A$4386:$N$4591"}</definedName>
    <definedName name="HTML_Control_1" localSheetId="20" hidden="1">{"'Sheet1'!$A$4386:$N$4591"}</definedName>
    <definedName name="HTML_Control_1" localSheetId="21" hidden="1">{"'Sheet1'!$A$4386:$N$4591"}</definedName>
    <definedName name="HTML_Control_1" localSheetId="23" hidden="1">{"'Sheet1'!$A$4386:$N$4591"}</definedName>
    <definedName name="HTML_Control_1" localSheetId="24" hidden="1">{"'Sheet1'!$A$4386:$N$4591"}</definedName>
    <definedName name="HTML_Control_1" localSheetId="7" hidden="1">{"'Sheet1'!$A$4386:$N$4591"}</definedName>
    <definedName name="HTML_Control_1" hidden="1">{"'Sheet1'!$A$4386:$N$4591"}</definedName>
    <definedName name="HTML_Control2" localSheetId="12" hidden="1">{"'Sheet1'!$A$4386:$N$4591"}</definedName>
    <definedName name="HTML_Control2" localSheetId="13" hidden="1">{"'Sheet1'!$A$4386:$N$4591"}</definedName>
    <definedName name="HTML_Control2" localSheetId="14" hidden="1">{"'Sheet1'!$A$4386:$N$4591"}</definedName>
    <definedName name="HTML_Control2" localSheetId="15" hidden="1">{"'Sheet1'!$A$4386:$N$4591"}</definedName>
    <definedName name="HTML_Control2" localSheetId="16" hidden="1">{"'Sheet1'!$A$4386:$N$4591"}</definedName>
    <definedName name="HTML_Control2" localSheetId="18" hidden="1">{"'Sheet1'!$A$4386:$N$4591"}</definedName>
    <definedName name="HTML_Control2" localSheetId="2" hidden="1">{"'Sheet1'!$A$4386:$N$4591"}</definedName>
    <definedName name="HTML_Control2" localSheetId="19" hidden="1">{"'Sheet1'!$A$4386:$N$4591"}</definedName>
    <definedName name="HTML_Control2" localSheetId="20" hidden="1">{"'Sheet1'!$A$4386:$N$4591"}</definedName>
    <definedName name="HTML_Control2" localSheetId="21" hidden="1">{"'Sheet1'!$A$4386:$N$4591"}</definedName>
    <definedName name="HTML_Control2" localSheetId="22" hidden="1">{"'Sheet1'!$A$4386:$N$4591"}</definedName>
    <definedName name="HTML_Control2" localSheetId="23" hidden="1">{"'Sheet1'!$A$4386:$N$4591"}</definedName>
    <definedName name="HTML_Control2" localSheetId="24" hidden="1">{"'Sheet1'!$A$4386:$N$4591"}</definedName>
    <definedName name="HTML_Control2" localSheetId="4" hidden="1">{"'Sheet1'!$A$4386:$N$4591"}</definedName>
    <definedName name="HTML_Control2" localSheetId="7" hidden="1">{"'Sheet1'!$A$4386:$N$4591"}</definedName>
    <definedName name="HTML_Control2" hidden="1">{"'Sheet1'!$A$4386:$N$4591"}</definedName>
    <definedName name="HTML_Control2_1" localSheetId="12" hidden="1">{"'Sheet1'!$A$4386:$N$4591"}</definedName>
    <definedName name="HTML_Control2_1" localSheetId="13" hidden="1">{"'Sheet1'!$A$4386:$N$4591"}</definedName>
    <definedName name="HTML_Control2_1" localSheetId="14" hidden="1">{"'Sheet1'!$A$4386:$N$4591"}</definedName>
    <definedName name="HTML_Control2_1" localSheetId="15" hidden="1">{"'Sheet1'!$A$4386:$N$4591"}</definedName>
    <definedName name="HTML_Control2_1" localSheetId="16" hidden="1">{"'Sheet1'!$A$4386:$N$4591"}</definedName>
    <definedName name="HTML_Control2_1" localSheetId="18" hidden="1">{"'Sheet1'!$A$4386:$N$4591"}</definedName>
    <definedName name="HTML_Control2_1" localSheetId="2" hidden="1">{"'Sheet1'!$A$4386:$N$4591"}</definedName>
    <definedName name="HTML_Control2_1" localSheetId="19" hidden="1">{"'Sheet1'!$A$4386:$N$4591"}</definedName>
    <definedName name="HTML_Control2_1" localSheetId="20" hidden="1">{"'Sheet1'!$A$4386:$N$4591"}</definedName>
    <definedName name="HTML_Control2_1" localSheetId="21" hidden="1">{"'Sheet1'!$A$4386:$N$4591"}</definedName>
    <definedName name="HTML_Control2_1" localSheetId="23" hidden="1">{"'Sheet1'!$A$4386:$N$4591"}</definedName>
    <definedName name="HTML_Control2_1" localSheetId="24" hidden="1">{"'Sheet1'!$A$4386:$N$4591"}</definedName>
    <definedName name="HTML_Control2_1" localSheetId="7" hidden="1">{"'Sheet1'!$A$4386:$N$4591"}</definedName>
    <definedName name="HTML_Control2_1" hidden="1">{"'Sheet1'!$A$4386:$N$4591"}</definedName>
    <definedName name="HTML_Description" hidden="1">""</definedName>
    <definedName name="HTML_Email" hidden="1">""</definedName>
    <definedName name="HTML_Header" hidden="1">"Sheet1"</definedName>
    <definedName name="HTML_LastUpdate" hidden="1">"7/1/03"</definedName>
    <definedName name="HTML_LineAfter" hidden="1">FALSE</definedName>
    <definedName name="HTML_LineBefore" hidden="1">FALSE</definedName>
    <definedName name="HTML_Name" hidden="1">"m.p.raval"</definedName>
    <definedName name="HTML_OBDlg2" hidden="1">TRUE</definedName>
    <definedName name="HTML_OBDlg4" hidden="1">TRUE</definedName>
    <definedName name="HTML_OS" hidden="1">0</definedName>
    <definedName name="HTML_PathFile" hidden="1">"A:\MyHTML.htm"</definedName>
    <definedName name="HTML_Title" hidden="1">"SGSDaily Progress Report Piyaj toDharoi Pipeline"</definedName>
    <definedName name="Hundi_Discounting_for_Fuel_Payment_to_IOCL__p.a." localSheetId="11">[21]Inputs!#REF!</definedName>
    <definedName name="Hundi_Discounting_for_Fuel_Payment_to_IOCL__p.a." localSheetId="12">[21]Inputs!#REF!</definedName>
    <definedName name="Hundi_Discounting_for_Fuel_Payment_to_IOCL__p.a." localSheetId="13">[21]Inputs!#REF!</definedName>
    <definedName name="Hundi_Discounting_for_Fuel_Payment_to_IOCL__p.a." localSheetId="14">[21]Inputs!#REF!</definedName>
    <definedName name="Hundi_Discounting_for_Fuel_Payment_to_IOCL__p.a." localSheetId="15">[21]Inputs!#REF!</definedName>
    <definedName name="Hundi_Discounting_for_Fuel_Payment_to_IOCL__p.a." localSheetId="16">[21]Inputs!#REF!</definedName>
    <definedName name="Hundi_Discounting_for_Fuel_Payment_to_IOCL__p.a." localSheetId="18">[21]Inputs!#REF!</definedName>
    <definedName name="Hundi_Discounting_for_Fuel_Payment_to_IOCL__p.a." localSheetId="2">[21]Inputs!#REF!</definedName>
    <definedName name="Hundi_Discounting_for_Fuel_Payment_to_IOCL__p.a." localSheetId="19">[21]Inputs!#REF!</definedName>
    <definedName name="Hundi_Discounting_for_Fuel_Payment_to_IOCL__p.a." localSheetId="20">[21]Inputs!#REF!</definedName>
    <definedName name="Hundi_Discounting_for_Fuel_Payment_to_IOCL__p.a." localSheetId="21">[21]Inputs!#REF!</definedName>
    <definedName name="Hundi_Discounting_for_Fuel_Payment_to_IOCL__p.a." localSheetId="22">[21]Inputs!#REF!</definedName>
    <definedName name="Hundi_Discounting_for_Fuel_Payment_to_IOCL__p.a." localSheetId="23">[21]Inputs!#REF!</definedName>
    <definedName name="Hundi_Discounting_for_Fuel_Payment_to_IOCL__p.a." localSheetId="24">[21]Inputs!#REF!</definedName>
    <definedName name="Hundi_Discounting_for_Fuel_Payment_to_IOCL__p.a." localSheetId="6">[21]Inputs!#REF!</definedName>
    <definedName name="Hundi_Discounting_for_Fuel_Payment_to_IOCL__p.a." localSheetId="7">[21]Inputs!#REF!</definedName>
    <definedName name="Hundi_Discounting_for_Fuel_Payment_to_IOCL__p.a.">[21]Inputs!#REF!</definedName>
    <definedName name="IDReference" hidden="1">"A1"</definedName>
    <definedName name="In_the_Year_2002" localSheetId="11">[21]Inputs!#REF!</definedName>
    <definedName name="In_the_Year_2002" localSheetId="12">[21]Inputs!#REF!</definedName>
    <definedName name="In_the_Year_2002" localSheetId="13">[21]Inputs!#REF!</definedName>
    <definedName name="In_the_Year_2002" localSheetId="14">[21]Inputs!#REF!</definedName>
    <definedName name="In_the_Year_2002" localSheetId="15">[21]Inputs!#REF!</definedName>
    <definedName name="In_the_Year_2002" localSheetId="16">[21]Inputs!#REF!</definedName>
    <definedName name="In_the_Year_2002" localSheetId="18">[21]Inputs!#REF!</definedName>
    <definedName name="In_the_Year_2002" localSheetId="2">[21]Inputs!#REF!</definedName>
    <definedName name="In_the_Year_2002" localSheetId="19">[21]Inputs!#REF!</definedName>
    <definedName name="In_the_Year_2002" localSheetId="20">[21]Inputs!#REF!</definedName>
    <definedName name="In_the_Year_2002" localSheetId="21">[21]Inputs!#REF!</definedName>
    <definedName name="In_the_Year_2002" localSheetId="22">[21]Inputs!#REF!</definedName>
    <definedName name="In_the_Year_2002" localSheetId="23">[21]Inputs!#REF!</definedName>
    <definedName name="In_the_Year_2002" localSheetId="24">[21]Inputs!#REF!</definedName>
    <definedName name="In_the_Year_2002" localSheetId="6">[21]Inputs!#REF!</definedName>
    <definedName name="In_the_Year_2002" localSheetId="7">[21]Inputs!#REF!</definedName>
    <definedName name="In_the_Year_2002">[21]Inputs!#REF!</definedName>
    <definedName name="In_the_Year_2003" localSheetId="11">[21]Inputs!#REF!</definedName>
    <definedName name="In_the_Year_2003" localSheetId="12">[21]Inputs!#REF!</definedName>
    <definedName name="In_the_Year_2003" localSheetId="13">[21]Inputs!#REF!</definedName>
    <definedName name="In_the_Year_2003" localSheetId="14">[21]Inputs!#REF!</definedName>
    <definedName name="In_the_Year_2003" localSheetId="15">[21]Inputs!#REF!</definedName>
    <definedName name="In_the_Year_2003" localSheetId="16">[21]Inputs!#REF!</definedName>
    <definedName name="In_the_Year_2003" localSheetId="18">[21]Inputs!#REF!</definedName>
    <definedName name="In_the_Year_2003" localSheetId="2">[21]Inputs!#REF!</definedName>
    <definedName name="In_the_Year_2003" localSheetId="19">[21]Inputs!#REF!</definedName>
    <definedName name="In_the_Year_2003" localSheetId="20">[21]Inputs!#REF!</definedName>
    <definedName name="In_the_Year_2003" localSheetId="21">[21]Inputs!#REF!</definedName>
    <definedName name="In_the_Year_2003" localSheetId="22">[21]Inputs!#REF!</definedName>
    <definedName name="In_the_Year_2003" localSheetId="23">[21]Inputs!#REF!</definedName>
    <definedName name="In_the_Year_2003" localSheetId="24">[21]Inputs!#REF!</definedName>
    <definedName name="In_the_Year_2003" localSheetId="6">[21]Inputs!#REF!</definedName>
    <definedName name="In_the_Year_2003" localSheetId="7">[21]Inputs!#REF!</definedName>
    <definedName name="In_the_Year_2003">[21]Inputs!#REF!</definedName>
    <definedName name="In_the_Year_2004" localSheetId="11">[21]Inputs!#REF!</definedName>
    <definedName name="In_the_Year_2004" localSheetId="12">[21]Inputs!#REF!</definedName>
    <definedName name="In_the_Year_2004" localSheetId="13">[21]Inputs!#REF!</definedName>
    <definedName name="In_the_Year_2004" localSheetId="14">[21]Inputs!#REF!</definedName>
    <definedName name="In_the_Year_2004" localSheetId="15">[21]Inputs!#REF!</definedName>
    <definedName name="In_the_Year_2004" localSheetId="16">[21]Inputs!#REF!</definedName>
    <definedName name="In_the_Year_2004" localSheetId="18">[21]Inputs!#REF!</definedName>
    <definedName name="In_the_Year_2004" localSheetId="2">[21]Inputs!#REF!</definedName>
    <definedName name="In_the_Year_2004" localSheetId="19">[21]Inputs!#REF!</definedName>
    <definedName name="In_the_Year_2004" localSheetId="20">[21]Inputs!#REF!</definedName>
    <definedName name="In_the_Year_2004" localSheetId="21">[21]Inputs!#REF!</definedName>
    <definedName name="In_the_Year_2004" localSheetId="22">[21]Inputs!#REF!</definedName>
    <definedName name="In_the_Year_2004" localSheetId="23">[21]Inputs!#REF!</definedName>
    <definedName name="In_the_Year_2004" localSheetId="24">[21]Inputs!#REF!</definedName>
    <definedName name="In_the_Year_2004" localSheetId="6">[21]Inputs!#REF!</definedName>
    <definedName name="In_the_Year_2004" localSheetId="7">[21]Inputs!#REF!</definedName>
    <definedName name="In_the_Year_2004">[21]Inputs!#REF!</definedName>
    <definedName name="In_the_Year_2005" localSheetId="11">[21]Inputs!#REF!</definedName>
    <definedName name="In_the_Year_2005" localSheetId="12">[21]Inputs!#REF!</definedName>
    <definedName name="In_the_Year_2005" localSheetId="13">[21]Inputs!#REF!</definedName>
    <definedName name="In_the_Year_2005" localSheetId="14">[21]Inputs!#REF!</definedName>
    <definedName name="In_the_Year_2005" localSheetId="15">[21]Inputs!#REF!</definedName>
    <definedName name="In_the_Year_2005" localSheetId="16">[21]Inputs!#REF!</definedName>
    <definedName name="In_the_Year_2005" localSheetId="18">[21]Inputs!#REF!</definedName>
    <definedName name="In_the_Year_2005" localSheetId="2">[21]Inputs!#REF!</definedName>
    <definedName name="In_the_Year_2005" localSheetId="19">[21]Inputs!#REF!</definedName>
    <definedName name="In_the_Year_2005" localSheetId="20">[21]Inputs!#REF!</definedName>
    <definedName name="In_the_Year_2005" localSheetId="21">[21]Inputs!#REF!</definedName>
    <definedName name="In_the_Year_2005" localSheetId="22">[21]Inputs!#REF!</definedName>
    <definedName name="In_the_Year_2005" localSheetId="23">[21]Inputs!#REF!</definedName>
    <definedName name="In_the_Year_2005" localSheetId="24">[21]Inputs!#REF!</definedName>
    <definedName name="In_the_Year_2005" localSheetId="6">[21]Inputs!#REF!</definedName>
    <definedName name="In_the_Year_2005" localSheetId="7">[21]Inputs!#REF!</definedName>
    <definedName name="In_the_Year_2005">[21]Inputs!#REF!</definedName>
    <definedName name="In_the_Year_2006" localSheetId="11">[21]Inputs!#REF!</definedName>
    <definedName name="In_the_Year_2006" localSheetId="12">[21]Inputs!#REF!</definedName>
    <definedName name="In_the_Year_2006" localSheetId="13">[21]Inputs!#REF!</definedName>
    <definedName name="In_the_Year_2006" localSheetId="14">[21]Inputs!#REF!</definedName>
    <definedName name="In_the_Year_2006" localSheetId="15">[21]Inputs!#REF!</definedName>
    <definedName name="In_the_Year_2006" localSheetId="16">[21]Inputs!#REF!</definedName>
    <definedName name="In_the_Year_2006" localSheetId="18">[21]Inputs!#REF!</definedName>
    <definedName name="In_the_Year_2006" localSheetId="2">[21]Inputs!#REF!</definedName>
    <definedName name="In_the_Year_2006" localSheetId="19">[21]Inputs!#REF!</definedName>
    <definedName name="In_the_Year_2006" localSheetId="20">[21]Inputs!#REF!</definedName>
    <definedName name="In_the_Year_2006" localSheetId="21">[21]Inputs!#REF!</definedName>
    <definedName name="In_the_Year_2006" localSheetId="22">[21]Inputs!#REF!</definedName>
    <definedName name="In_the_Year_2006" localSheetId="23">[21]Inputs!#REF!</definedName>
    <definedName name="In_the_Year_2006" localSheetId="24">[21]Inputs!#REF!</definedName>
    <definedName name="In_the_Year_2006" localSheetId="6">[21]Inputs!#REF!</definedName>
    <definedName name="In_the_Year_2006" localSheetId="7">[21]Inputs!#REF!</definedName>
    <definedName name="In_the_Year_2006">[21]Inputs!#REF!</definedName>
    <definedName name="INIT" localSheetId="11">#REF!</definedName>
    <definedName name="INIT" localSheetId="12">#REF!</definedName>
    <definedName name="INIT" localSheetId="13">#REF!</definedName>
    <definedName name="INIT" localSheetId="14">#REF!</definedName>
    <definedName name="INIT" localSheetId="15">#REF!</definedName>
    <definedName name="INIT" localSheetId="16">#REF!</definedName>
    <definedName name="INIT" localSheetId="18">#REF!</definedName>
    <definedName name="INIT" localSheetId="2">#REF!</definedName>
    <definedName name="INIT" localSheetId="19">#REF!</definedName>
    <definedName name="INIT" localSheetId="20">#REF!</definedName>
    <definedName name="INIT" localSheetId="21">#REF!</definedName>
    <definedName name="INIT" localSheetId="22">#REF!</definedName>
    <definedName name="INIT" localSheetId="23">#REF!</definedName>
    <definedName name="INIT" localSheetId="24">#REF!</definedName>
    <definedName name="INIT" localSheetId="4">#REF!</definedName>
    <definedName name="INIT" localSheetId="6">#REF!</definedName>
    <definedName name="INIT" localSheetId="7">#REF!</definedName>
    <definedName name="INIT">#REF!</definedName>
    <definedName name="Int_Rate_GSPL_Deposit">[26]Inputs!$C$198</definedName>
    <definedName name="Interest_rate_on_working_capital__tariff">[26]Inputs!$C$187</definedName>
    <definedName name="Intt_Charge_cY" localSheetId="1">#REF!,#REF!</definedName>
    <definedName name="Intt_Charge_cY" localSheetId="11">#REF!,#REF!</definedName>
    <definedName name="Intt_Charge_cY" localSheetId="12">#REF!,#REF!</definedName>
    <definedName name="Intt_Charge_cY" localSheetId="13">#REF!,#REF!</definedName>
    <definedName name="Intt_Charge_cY" localSheetId="14">#REF!,#REF!</definedName>
    <definedName name="Intt_Charge_cY" localSheetId="15">#REF!,#REF!</definedName>
    <definedName name="Intt_Charge_cY" localSheetId="16">#REF!,#REF!</definedName>
    <definedName name="Intt_Charge_cY" localSheetId="18">#REF!,#REF!</definedName>
    <definedName name="Intt_Charge_cY" localSheetId="2">#REF!,#REF!</definedName>
    <definedName name="Intt_Charge_cY" localSheetId="19">#REF!,#REF!</definedName>
    <definedName name="Intt_Charge_cY" localSheetId="20">#REF!,#REF!</definedName>
    <definedName name="Intt_Charge_cY" localSheetId="21">#REF!,#REF!</definedName>
    <definedName name="Intt_Charge_cY" localSheetId="22">#REF!,#REF!</definedName>
    <definedName name="Intt_Charge_cY" localSheetId="23">#REF!,#REF!</definedName>
    <definedName name="Intt_Charge_cY" localSheetId="24">#REF!,#REF!</definedName>
    <definedName name="Intt_Charge_cY" localSheetId="3">#REF!,#REF!</definedName>
    <definedName name="Intt_Charge_cY" localSheetId="4">#REF!,#REF!</definedName>
    <definedName name="Intt_Charge_cY" localSheetId="6">#REF!,#REF!</definedName>
    <definedName name="Intt_Charge_cY" localSheetId="7">#REF!,#REF!</definedName>
    <definedName name="Intt_Charge_cY">#REF!,#REF!</definedName>
    <definedName name="Intt_Charge_cy_1" localSheetId="1">'[59]A 3.7'!$H$35,'[59]A 3.7'!$H$44</definedName>
    <definedName name="Intt_Charge_cy_1" localSheetId="22">'[60]A 3.7'!$H$35,'[60]A 3.7'!$H$44</definedName>
    <definedName name="Intt_Charge_cy_1">'[59]A 3.7'!$H$35,'[59]A 3.7'!$H$44</definedName>
    <definedName name="Intt_Charge_eY" localSheetId="1">#REF!,#REF!</definedName>
    <definedName name="Intt_Charge_eY" localSheetId="11">#REF!,#REF!</definedName>
    <definedName name="Intt_Charge_eY" localSheetId="12">#REF!,#REF!</definedName>
    <definedName name="Intt_Charge_eY" localSheetId="13">#REF!,#REF!</definedName>
    <definedName name="Intt_Charge_eY" localSheetId="14">#REF!,#REF!</definedName>
    <definedName name="Intt_Charge_eY" localSheetId="15">#REF!,#REF!</definedName>
    <definedName name="Intt_Charge_eY" localSheetId="16">#REF!,#REF!</definedName>
    <definedName name="Intt_Charge_eY" localSheetId="18">#REF!,#REF!</definedName>
    <definedName name="Intt_Charge_eY" localSheetId="2">#REF!,#REF!</definedName>
    <definedName name="Intt_Charge_eY" localSheetId="19">#REF!,#REF!</definedName>
    <definedName name="Intt_Charge_eY" localSheetId="20">#REF!,#REF!</definedName>
    <definedName name="Intt_Charge_eY" localSheetId="21">#REF!,#REF!</definedName>
    <definedName name="Intt_Charge_eY" localSheetId="22">#REF!,#REF!</definedName>
    <definedName name="Intt_Charge_eY" localSheetId="23">#REF!,#REF!</definedName>
    <definedName name="Intt_Charge_eY" localSheetId="24">#REF!,#REF!</definedName>
    <definedName name="Intt_Charge_eY" localSheetId="3">#REF!,#REF!</definedName>
    <definedName name="Intt_Charge_eY" localSheetId="4">#REF!,#REF!</definedName>
    <definedName name="Intt_Charge_eY" localSheetId="6">#REF!,#REF!</definedName>
    <definedName name="Intt_Charge_eY" localSheetId="7">#REF!,#REF!</definedName>
    <definedName name="Intt_Charge_eY">#REF!,#REF!</definedName>
    <definedName name="Intt_Charge_ey_1" localSheetId="1">'[59]A 3.7'!$I$35,'[59]A 3.7'!$I$44</definedName>
    <definedName name="Intt_Charge_ey_1" localSheetId="22">'[60]A 3.7'!$I$35,'[60]A 3.7'!$I$44</definedName>
    <definedName name="Intt_Charge_ey_1">'[59]A 3.7'!$I$35,'[59]A 3.7'!$I$44</definedName>
    <definedName name="Intt_Charge_PY" localSheetId="1">#REF!,#REF!</definedName>
    <definedName name="Intt_Charge_PY" localSheetId="11">#REF!,#REF!</definedName>
    <definedName name="Intt_Charge_PY" localSheetId="12">#REF!,#REF!</definedName>
    <definedName name="Intt_Charge_PY" localSheetId="13">#REF!,#REF!</definedName>
    <definedName name="Intt_Charge_PY" localSheetId="14">#REF!,#REF!</definedName>
    <definedName name="Intt_Charge_PY" localSheetId="15">#REF!,#REF!</definedName>
    <definedName name="Intt_Charge_PY" localSheetId="16">#REF!,#REF!</definedName>
    <definedName name="Intt_Charge_PY" localSheetId="18">#REF!,#REF!</definedName>
    <definedName name="Intt_Charge_PY" localSheetId="2">#REF!,#REF!</definedName>
    <definedName name="Intt_Charge_PY" localSheetId="19">#REF!,#REF!</definedName>
    <definedName name="Intt_Charge_PY" localSheetId="20">#REF!,#REF!</definedName>
    <definedName name="Intt_Charge_PY" localSheetId="21">#REF!,#REF!</definedName>
    <definedName name="Intt_Charge_PY" localSheetId="22">#REF!,#REF!</definedName>
    <definedName name="Intt_Charge_PY" localSheetId="23">#REF!,#REF!</definedName>
    <definedName name="Intt_Charge_PY" localSheetId="24">#REF!,#REF!</definedName>
    <definedName name="Intt_Charge_PY" localSheetId="3">#REF!,#REF!</definedName>
    <definedName name="Intt_Charge_PY" localSheetId="4">#REF!,#REF!</definedName>
    <definedName name="Intt_Charge_PY" localSheetId="6">#REF!,#REF!</definedName>
    <definedName name="Intt_Charge_PY" localSheetId="7">#REF!,#REF!</definedName>
    <definedName name="Intt_Charge_PY">#REF!,#REF!</definedName>
    <definedName name="Intt_Charge_py_1" localSheetId="1">'[59]A 3.7'!$G$35,'[59]A 3.7'!$G$44</definedName>
    <definedName name="Intt_Charge_py_1" localSheetId="22">'[60]A 3.7'!$G$35,'[60]A 3.7'!$G$44</definedName>
    <definedName name="Intt_Charge_py_1">'[59]A 3.7'!$G$35,'[59]A 3.7'!$G$44</definedName>
    <definedName name="IREDA_TERM_LOAN" localSheetId="11">#REF!</definedName>
    <definedName name="IREDA_TERM_LOAN" localSheetId="12">#REF!</definedName>
    <definedName name="IREDA_TERM_LOAN" localSheetId="13">#REF!</definedName>
    <definedName name="IREDA_TERM_LOAN" localSheetId="14">#REF!</definedName>
    <definedName name="IREDA_TERM_LOAN" localSheetId="15">#REF!</definedName>
    <definedName name="IREDA_TERM_LOAN" localSheetId="16">#REF!</definedName>
    <definedName name="IREDA_TERM_LOAN" localSheetId="18">#REF!</definedName>
    <definedName name="IREDA_TERM_LOAN" localSheetId="2">#REF!</definedName>
    <definedName name="IREDA_TERM_LOAN" localSheetId="19">#REF!</definedName>
    <definedName name="IREDA_TERM_LOAN" localSheetId="20">#REF!</definedName>
    <definedName name="IREDA_TERM_LOAN" localSheetId="21">#REF!</definedName>
    <definedName name="IREDA_TERM_LOAN" localSheetId="22">#REF!</definedName>
    <definedName name="IREDA_TERM_LOAN" localSheetId="23">#REF!</definedName>
    <definedName name="IREDA_TERM_LOAN" localSheetId="24">#REF!</definedName>
    <definedName name="IREDA_TERM_LOAN" localSheetId="4">#REF!</definedName>
    <definedName name="IREDA_TERM_LOAN" localSheetId="6">#REF!</definedName>
    <definedName name="IREDA_TERM_LOAN" localSheetId="7">#REF!</definedName>
    <definedName name="IREDA_TERM_LOAN">#REF!</definedName>
    <definedName name="IRRcells" localSheetId="11">#REF!,#REF!</definedName>
    <definedName name="IRRcells" localSheetId="12">#REF!,#REF!</definedName>
    <definedName name="IRRcells" localSheetId="13">#REF!,#REF!</definedName>
    <definedName name="IRRcells" localSheetId="14">#REF!,#REF!</definedName>
    <definedName name="IRRcells" localSheetId="15">#REF!,#REF!</definedName>
    <definedName name="IRRcells" localSheetId="16">#REF!,#REF!</definedName>
    <definedName name="IRRcells" localSheetId="18">#REF!,#REF!</definedName>
    <definedName name="IRRcells" localSheetId="20">#REF!,#REF!</definedName>
    <definedName name="IRRcells" localSheetId="23">#REF!,#REF!</definedName>
    <definedName name="IRRcells" localSheetId="24">#REF!,#REF!</definedName>
    <definedName name="IRRcells" localSheetId="6">#REF!,#REF!</definedName>
    <definedName name="IRRcells" localSheetId="7">#REF!,#REF!</definedName>
    <definedName name="IRRcells">#REF!,#REF!</definedName>
    <definedName name="IRRCells1">[61]Sheet1!$I$27,[61]Sheet1!$I$32:$M$32</definedName>
    <definedName name="irrcost" localSheetId="11">#REF!</definedName>
    <definedName name="irrcost" localSheetId="12">#REF!</definedName>
    <definedName name="irrcost" localSheetId="13">#REF!</definedName>
    <definedName name="irrcost" localSheetId="14">#REF!</definedName>
    <definedName name="irrcost" localSheetId="15">#REF!</definedName>
    <definedName name="irrcost" localSheetId="16">#REF!</definedName>
    <definedName name="irrcost" localSheetId="18">#REF!</definedName>
    <definedName name="irrcost" localSheetId="2">#REF!</definedName>
    <definedName name="irrcost" localSheetId="19">#REF!</definedName>
    <definedName name="irrcost" localSheetId="20">#REF!</definedName>
    <definedName name="irrcost" localSheetId="21">#REF!</definedName>
    <definedName name="irrcost" localSheetId="22">#REF!</definedName>
    <definedName name="irrcost" localSheetId="23">#REF!</definedName>
    <definedName name="irrcost" localSheetId="24">#REF!</definedName>
    <definedName name="irrcost" localSheetId="4">#REF!</definedName>
    <definedName name="irrcost" localSheetId="6">#REF!</definedName>
    <definedName name="irrcost" localSheetId="7">#REF!</definedName>
    <definedName name="irrcost">#REF!</definedName>
    <definedName name="j" localSheetId="11">#REF!</definedName>
    <definedName name="j" localSheetId="12">#REF!</definedName>
    <definedName name="j" localSheetId="13">#REF!</definedName>
    <definedName name="j" localSheetId="14">#REF!</definedName>
    <definedName name="j" localSheetId="15">#REF!</definedName>
    <definedName name="j" localSheetId="16">#REF!</definedName>
    <definedName name="j" localSheetId="18">#REF!</definedName>
    <definedName name="j" localSheetId="2">#REF!,#REF!</definedName>
    <definedName name="j" localSheetId="19">#REF!</definedName>
    <definedName name="j" localSheetId="20">#REF!</definedName>
    <definedName name="j" localSheetId="21">#REF!</definedName>
    <definedName name="j" localSheetId="23">#REF!</definedName>
    <definedName name="j" localSheetId="24">#REF!</definedName>
    <definedName name="j" localSheetId="6">#REF!</definedName>
    <definedName name="j" localSheetId="7">#REF!</definedName>
    <definedName name="j">#REF!</definedName>
    <definedName name="jh" localSheetId="11">#REF!</definedName>
    <definedName name="jh" localSheetId="12">#REF!</definedName>
    <definedName name="jh" localSheetId="13">#REF!</definedName>
    <definedName name="jh" localSheetId="14">#REF!</definedName>
    <definedName name="jh" localSheetId="15">#REF!</definedName>
    <definedName name="jh" localSheetId="16">#REF!</definedName>
    <definedName name="jh" localSheetId="18">#REF!</definedName>
    <definedName name="jh" localSheetId="2">#REF!</definedName>
    <definedName name="jh" localSheetId="19">#REF!</definedName>
    <definedName name="jh" localSheetId="20">#REF!</definedName>
    <definedName name="jh" localSheetId="21">#REF!</definedName>
    <definedName name="jh" localSheetId="22">#REF!</definedName>
    <definedName name="jh" localSheetId="23">#REF!</definedName>
    <definedName name="jh" localSheetId="24">#REF!</definedName>
    <definedName name="jh" localSheetId="4">#REF!</definedName>
    <definedName name="jh" localSheetId="6">#REF!</definedName>
    <definedName name="jh" localSheetId="7">#REF!</definedName>
    <definedName name="jh">#REF!</definedName>
    <definedName name="jhgjgjhg" localSheetId="11">'[18]FY 09-10'!#REF!</definedName>
    <definedName name="jhgjgjhg" localSheetId="12">'[18]FY 09-10'!#REF!</definedName>
    <definedName name="jhgjgjhg" localSheetId="13">'[18]FY 09-10'!#REF!</definedName>
    <definedName name="jhgjgjhg" localSheetId="14">'[18]FY 09-10'!#REF!</definedName>
    <definedName name="jhgjgjhg" localSheetId="15">'[18]FY 09-10'!#REF!</definedName>
    <definedName name="jhgjgjhg" localSheetId="16">'[18]FY 09-10'!#REF!</definedName>
    <definedName name="jhgjgjhg" localSheetId="18">'[18]FY 09-10'!#REF!</definedName>
    <definedName name="jhgjgjhg" localSheetId="2">'[18]FY 09-10'!#REF!</definedName>
    <definedName name="jhgjgjhg" localSheetId="19">'[18]FY 09-10'!#REF!</definedName>
    <definedName name="jhgjgjhg" localSheetId="20">'[18]FY 09-10'!#REF!</definedName>
    <definedName name="jhgjgjhg" localSheetId="21">'[18]FY 09-10'!#REF!</definedName>
    <definedName name="jhgjgjhg" localSheetId="22">'[18]FY 09-10'!#REF!</definedName>
    <definedName name="jhgjgjhg" localSheetId="23">'[18]FY 09-10'!#REF!</definedName>
    <definedName name="jhgjgjhg" localSheetId="24">'[18]FY 09-10'!#REF!</definedName>
    <definedName name="jhgjgjhg" localSheetId="6">'[18]FY 09-10'!#REF!</definedName>
    <definedName name="jhgjgjhg" localSheetId="7">'[18]FY 09-10'!#REF!</definedName>
    <definedName name="jhgjgjhg">'[18]FY 09-10'!#REF!</definedName>
    <definedName name="k" localSheetId="11">[62]mgtrepo!#REF!</definedName>
    <definedName name="k" localSheetId="12">[62]mgtrepo!#REF!</definedName>
    <definedName name="k" localSheetId="13">[62]mgtrepo!#REF!</definedName>
    <definedName name="k" localSheetId="14">[62]mgtrepo!#REF!</definedName>
    <definedName name="k" localSheetId="15">[62]mgtrepo!#REF!</definedName>
    <definedName name="k" localSheetId="16">[62]mgtrepo!#REF!</definedName>
    <definedName name="k" localSheetId="18">[62]mgtrepo!#REF!</definedName>
    <definedName name="k" localSheetId="2">[62]mgtrepo!#REF!</definedName>
    <definedName name="k" localSheetId="19">[62]mgtrepo!#REF!</definedName>
    <definedName name="k" localSheetId="20">[62]mgtrepo!#REF!</definedName>
    <definedName name="k" localSheetId="21">[62]mgtrepo!#REF!</definedName>
    <definedName name="k" localSheetId="22">[63]mgtrepo!#REF!</definedName>
    <definedName name="k" localSheetId="23">[62]mgtrepo!#REF!</definedName>
    <definedName name="k" localSheetId="24">[62]mgtrepo!#REF!</definedName>
    <definedName name="k" localSheetId="6">[62]mgtrepo!#REF!</definedName>
    <definedName name="k" localSheetId="7">[62]mgtrepo!#REF!</definedName>
    <definedName name="k">[62]mgtrepo!#REF!</definedName>
    <definedName name="K2000_">#N/A</definedName>
    <definedName name="Karnataka">[64]Sheet2!$A$1:$A$35</definedName>
    <definedName name="Kategorie">[65]VS!$C$4:$J$45</definedName>
    <definedName name="kau" localSheetId="11">#REF!</definedName>
    <definedName name="kau" localSheetId="12">#REF!</definedName>
    <definedName name="kau" localSheetId="13">#REF!</definedName>
    <definedName name="kau" localSheetId="14">#REF!</definedName>
    <definedName name="kau" localSheetId="15">#REF!</definedName>
    <definedName name="kau" localSheetId="16">#REF!</definedName>
    <definedName name="kau" localSheetId="18">#REF!</definedName>
    <definedName name="kau" localSheetId="2">#REF!</definedName>
    <definedName name="kau" localSheetId="19">#REF!</definedName>
    <definedName name="kau" localSheetId="20">#REF!</definedName>
    <definedName name="kau" localSheetId="21">#REF!</definedName>
    <definedName name="kau" localSheetId="22">#REF!</definedName>
    <definedName name="kau" localSheetId="23">#REF!</definedName>
    <definedName name="kau" localSheetId="24">#REF!</definedName>
    <definedName name="kau" localSheetId="4">#REF!</definedName>
    <definedName name="kau" localSheetId="6">#REF!</definedName>
    <definedName name="kau" localSheetId="7">#REF!</definedName>
    <definedName name="kau">#REF!</definedName>
    <definedName name="kauf_A_Ende">[4]DefVertrieb!$O$72</definedName>
    <definedName name="kauf_B_Ende">[4]DefVertrieb!$K$28</definedName>
    <definedName name="kaushil" localSheetId="11">#REF!</definedName>
    <definedName name="kaushil" localSheetId="12">#REF!</definedName>
    <definedName name="kaushil" localSheetId="13">#REF!</definedName>
    <definedName name="kaushil" localSheetId="14">#REF!</definedName>
    <definedName name="kaushil" localSheetId="15">#REF!</definedName>
    <definedName name="kaushil" localSheetId="16">#REF!</definedName>
    <definedName name="kaushil" localSheetId="18">#REF!</definedName>
    <definedName name="kaushil" localSheetId="2">#REF!</definedName>
    <definedName name="kaushil" localSheetId="19">#REF!</definedName>
    <definedName name="kaushil" localSheetId="20">#REF!</definedName>
    <definedName name="kaushil" localSheetId="21">#REF!</definedName>
    <definedName name="kaushil" localSheetId="22">#REF!</definedName>
    <definedName name="kaushil" localSheetId="23">#REF!</definedName>
    <definedName name="kaushil" localSheetId="24">#REF!</definedName>
    <definedName name="kaushil" localSheetId="4">#REF!</definedName>
    <definedName name="kaushil" localSheetId="6">#REF!</definedName>
    <definedName name="kaushil" localSheetId="7">#REF!</definedName>
    <definedName name="kaushil">#REF!</definedName>
    <definedName name="Kedar1">'[48]OTHER RM'!$B$4:$H$26</definedName>
    <definedName name="khj" localSheetId="11">IF(OR(#REF!="N",#REF!="",#REF!="r"),0,IF(#REF!&gt;0,#REF!,IF(#REF!&gt;1,(#REF!+(#REF!-50)*0.04*#REF!-(#REF!-27)*0.7-IF(OR(#REF!="LO",#REF!="LC"),#REF!*0.02,0)+IF(OR(#REF!="go",#REF!="lo"),2,0)),"")))</definedName>
    <definedName name="khj" localSheetId="12">IF(OR(#REF!="N",#REF!="",#REF!="r"),0,IF(#REF!&gt;0,#REF!,IF(#REF!&gt;1,(#REF!+(#REF!-50)*0.04*#REF!-(#REF!-27)*0.7-IF(OR(#REF!="LO",#REF!="LC"),#REF!*0.02,0)+IF(OR(#REF!="go",#REF!="lo"),2,0)),"")))</definedName>
    <definedName name="khj" localSheetId="13">IF(OR(#REF!="N",#REF!="",#REF!="r"),0,IF(#REF!&gt;0,#REF!,IF(#REF!&gt;1,(#REF!+(#REF!-50)*0.04*#REF!-(#REF!-27)*0.7-IF(OR(#REF!="LO",#REF!="LC"),#REF!*0.02,0)+IF(OR(#REF!="go",#REF!="lo"),2,0)),"")))</definedName>
    <definedName name="khj" localSheetId="14">IF(OR(#REF!="N",#REF!="",#REF!="r"),0,IF(#REF!&gt;0,#REF!,IF(#REF!&gt;1,(#REF!+(#REF!-50)*0.04*#REF!-(#REF!-27)*0.7-IF(OR(#REF!="LO",#REF!="LC"),#REF!*0.02,0)+IF(OR(#REF!="go",#REF!="lo"),2,0)),"")))</definedName>
    <definedName name="khj" localSheetId="15">IF(OR(#REF!="N",#REF!="",#REF!="r"),0,IF(#REF!&gt;0,#REF!,IF(#REF!&gt;1,(#REF!+(#REF!-50)*0.04*#REF!-(#REF!-27)*0.7-IF(OR(#REF!="LO",#REF!="LC"),#REF!*0.02,0)+IF(OR(#REF!="go",#REF!="lo"),2,0)),"")))</definedName>
    <definedName name="khj" localSheetId="16">IF(OR(#REF!="N",#REF!="",#REF!="r"),0,IF(#REF!&gt;0,#REF!,IF(#REF!&gt;1,(#REF!+(#REF!-50)*0.04*#REF!-(#REF!-27)*0.7-IF(OR(#REF!="LO",#REF!="LC"),#REF!*0.02,0)+IF(OR(#REF!="go",#REF!="lo"),2,0)),"")))</definedName>
    <definedName name="khj" localSheetId="18">IF(OR(#REF!="N",#REF!="",#REF!="r"),0,IF(#REF!&gt;0,#REF!,IF(#REF!&gt;1,(#REF!+(#REF!-50)*0.04*#REF!-(#REF!-27)*0.7-IF(OR(#REF!="LO",#REF!="LC"),#REF!*0.02,0)+IF(OR(#REF!="go",#REF!="lo"),2,0)),"")))</definedName>
    <definedName name="khj" localSheetId="2">IF(OR(#REF!="N",#REF!="",#REF!="r"),0,IF(#REF!&gt;0,#REF!,IF(#REF!&gt;1,(#REF!+(#REF!-50)*0.04*#REF!-(#REF!-27)*0.7-IF(OR(#REF!="LO",#REF!="LC"),#REF!*0.02,0)+IF(OR(#REF!="go",#REF!="lo"),2,0)),"")))</definedName>
    <definedName name="khj" localSheetId="19">IF(OR(#REF!="N",#REF!="",#REF!="r"),0,IF(#REF!&gt;0,#REF!,IF(#REF!&gt;1,(#REF!+(#REF!-50)*0.04*#REF!-(#REF!-27)*0.7-IF(OR(#REF!="LO",#REF!="LC"),#REF!*0.02,0)+IF(OR(#REF!="go",#REF!="lo"),2,0)),"")))</definedName>
    <definedName name="khj" localSheetId="20">IF(OR(#REF!="N",#REF!="",#REF!="r"),0,IF(#REF!&gt;0,#REF!,IF(#REF!&gt;1,(#REF!+(#REF!-50)*0.04*#REF!-(#REF!-27)*0.7-IF(OR(#REF!="LO",#REF!="LC"),#REF!*0.02,0)+IF(OR(#REF!="go",#REF!="lo"),2,0)),"")))</definedName>
    <definedName name="khj" localSheetId="21">IF(OR(#REF!="N",#REF!="",#REF!="r"),0,IF(#REF!&gt;0,#REF!,IF(#REF!&gt;1,(#REF!+(#REF!-50)*0.04*#REF!-(#REF!-27)*0.7-IF(OR(#REF!="LO",#REF!="LC"),#REF!*0.02,0)+IF(OR(#REF!="go",#REF!="lo"),2,0)),"")))</definedName>
    <definedName name="khj" localSheetId="22">IF(OR(#REF!="N",#REF!="",#REF!="r"),0,IF(#REF!&gt;0,#REF!,IF(#REF!&gt;1,(#REF!+(#REF!-50)*0.04*#REF!-(#REF!-27)*0.7-IF(OR(#REF!="LO",#REF!="LC"),#REF!*0.02,0)+IF(OR(#REF!="go",#REF!="lo"),2,0)),"")))</definedName>
    <definedName name="khj" localSheetId="23">IF(OR(#REF!="N",#REF!="",#REF!="r"),0,IF(#REF!&gt;0,#REF!,IF(#REF!&gt;1,(#REF!+(#REF!-50)*0.04*#REF!-(#REF!-27)*0.7-IF(OR(#REF!="LO",#REF!="LC"),#REF!*0.02,0)+IF(OR(#REF!="go",#REF!="lo"),2,0)),"")))</definedName>
    <definedName name="khj" localSheetId="24">IF(OR(#REF!="N",#REF!="",#REF!="r"),0,IF(#REF!&gt;0,#REF!,IF(#REF!&gt;1,(#REF!+(#REF!-50)*0.04*#REF!-(#REF!-27)*0.7-IF(OR(#REF!="LO",#REF!="LC"),#REF!*0.02,0)+IF(OR(#REF!="go",#REF!="lo"),2,0)),"")))</definedName>
    <definedName name="khj" localSheetId="4">IF(OR(#REF!="N",#REF!="",#REF!="r"),0,IF(#REF!&gt;0,#REF!,IF(#REF!&gt;1,(#REF!+(#REF!-50)*0.04*#REF!-(#REF!-27)*0.7-IF(OR(#REF!="LO",#REF!="LC"),#REF!*0.02,0)+IF(OR(#REF!="go",#REF!="lo"),2,0)),"")))</definedName>
    <definedName name="khj" localSheetId="6">IF(OR(#REF!="N",#REF!="",#REF!="r"),0,IF(#REF!&gt;0,#REF!,IF(#REF!&gt;1,(#REF!+(#REF!-50)*0.04*#REF!-(#REF!-27)*0.7-IF(OR(#REF!="LO",#REF!="LC"),#REF!*0.02,0)+IF(OR(#REF!="go",#REF!="lo"),2,0)),"")))</definedName>
    <definedName name="khj" localSheetId="7">IF(OR(#REF!="N",#REF!="",#REF!="r"),0,IF(#REF!&gt;0,#REF!,IF(#REF!&gt;1,(#REF!+(#REF!-50)*0.04*#REF!-(#REF!-27)*0.7-IF(OR(#REF!="LO",#REF!="LC"),#REF!*0.02,0)+IF(OR(#REF!="go",#REF!="lo"),2,0)),"")))</definedName>
    <definedName name="khj">IF(OR(#REF!="N",#REF!="",#REF!="r"),0,IF(#REF!&gt;0,#REF!,IF(#REF!&gt;1,(#REF!+(#REF!-50)*0.04*#REF!-(#REF!-27)*0.7-IF(OR(#REF!="LO",#REF!="LC"),#REF!*0.02,0)+IF(OR(#REF!="go",#REF!="lo"),2,0)),"")))</definedName>
    <definedName name="kl" localSheetId="11">#REF!</definedName>
    <definedName name="kl" localSheetId="12">#REF!</definedName>
    <definedName name="kl" localSheetId="13">#REF!</definedName>
    <definedName name="kl" localSheetId="14">#REF!</definedName>
    <definedName name="kl" localSheetId="15">#REF!</definedName>
    <definedName name="kl" localSheetId="16">#REF!</definedName>
    <definedName name="kl" localSheetId="18">#REF!</definedName>
    <definedName name="kl" localSheetId="2">#REF!</definedName>
    <definedName name="kl" localSheetId="20">#REF!</definedName>
    <definedName name="kl" localSheetId="23">#REF!</definedName>
    <definedName name="kl" localSheetId="24">#REF!</definedName>
    <definedName name="kl" localSheetId="6">#REF!</definedName>
    <definedName name="kl" localSheetId="7">#REF!</definedName>
    <definedName name="kl">#REF!</definedName>
    <definedName name="L_CY_End">[66]Links!$J$1:$J$65536</definedName>
    <definedName name="lakh">100000</definedName>
    <definedName name="Language">'[67]L-1'!$E$134</definedName>
    <definedName name="LEAP" localSheetId="11">#REF!</definedName>
    <definedName name="LEAP" localSheetId="12">#REF!</definedName>
    <definedName name="LEAP" localSheetId="13">#REF!</definedName>
    <definedName name="LEAP" localSheetId="14">#REF!</definedName>
    <definedName name="LEAP" localSheetId="15">#REF!</definedName>
    <definedName name="LEAP" localSheetId="16">#REF!</definedName>
    <definedName name="LEAP" localSheetId="18">#REF!</definedName>
    <definedName name="LEAP" localSheetId="2">#REF!</definedName>
    <definedName name="LEAP" localSheetId="19">#REF!</definedName>
    <definedName name="LEAP" localSheetId="20">#REF!</definedName>
    <definedName name="LEAP" localSheetId="21">#REF!</definedName>
    <definedName name="LEAP" localSheetId="22">#REF!</definedName>
    <definedName name="LEAP" localSheetId="23">#REF!</definedName>
    <definedName name="LEAP" localSheetId="24">#REF!</definedName>
    <definedName name="LEAP" localSheetId="4">#REF!</definedName>
    <definedName name="LEAP" localSheetId="6">#REF!</definedName>
    <definedName name="LEAP" localSheetId="7">#REF!</definedName>
    <definedName name="LEAP">#REF!</definedName>
    <definedName name="list" localSheetId="11">#REF!</definedName>
    <definedName name="list" localSheetId="12">#REF!</definedName>
    <definedName name="list" localSheetId="13">#REF!</definedName>
    <definedName name="list" localSheetId="14">#REF!</definedName>
    <definedName name="list" localSheetId="15">#REF!</definedName>
    <definedName name="list" localSheetId="16">#REF!</definedName>
    <definedName name="list" localSheetId="18">#REF!</definedName>
    <definedName name="list" localSheetId="2">#REF!</definedName>
    <definedName name="list" localSheetId="19">#REF!</definedName>
    <definedName name="list" localSheetId="20">#REF!</definedName>
    <definedName name="list" localSheetId="21">#REF!</definedName>
    <definedName name="list" localSheetId="22">#REF!</definedName>
    <definedName name="list" localSheetId="23">#REF!</definedName>
    <definedName name="list" localSheetId="24">#REF!</definedName>
    <definedName name="list" localSheetId="4">#REF!</definedName>
    <definedName name="list" localSheetId="6">#REF!</definedName>
    <definedName name="list" localSheetId="7">#REF!</definedName>
    <definedName name="list">#REF!</definedName>
    <definedName name="load1a" localSheetId="11">IF(OR(#REF!="N",#REF!="",#REF!="r"),0,IF(#REF!&gt;0,#REF!,IF(#REF!&gt;1,(#REF!+(#REF!-50)*0.04*#REF!-(#REF!-27)*0.7-IF(OR(#REF!="LO",#REF!="LC"),#REF!*0.02,0)+IF(OR(#REF!="go",#REF!="lo"),2,0)),"")))</definedName>
    <definedName name="load1a" localSheetId="12">IF(OR(#REF!="N",#REF!="",#REF!="r"),0,IF(#REF!&gt;0,#REF!,IF(#REF!&gt;1,(#REF!+(#REF!-50)*0.04*#REF!-(#REF!-27)*0.7-IF(OR(#REF!="LO",#REF!="LC"),#REF!*0.02,0)+IF(OR(#REF!="go",#REF!="lo"),2,0)),"")))</definedName>
    <definedName name="load1a" localSheetId="13">IF(OR(#REF!="N",#REF!="",#REF!="r"),0,IF(#REF!&gt;0,#REF!,IF(#REF!&gt;1,(#REF!+(#REF!-50)*0.04*#REF!-(#REF!-27)*0.7-IF(OR(#REF!="LO",#REF!="LC"),#REF!*0.02,0)+IF(OR(#REF!="go",#REF!="lo"),2,0)),"")))</definedName>
    <definedName name="load1a" localSheetId="14">IF(OR(#REF!="N",#REF!="",#REF!="r"),0,IF(#REF!&gt;0,#REF!,IF(#REF!&gt;1,(#REF!+(#REF!-50)*0.04*#REF!-(#REF!-27)*0.7-IF(OR(#REF!="LO",#REF!="LC"),#REF!*0.02,0)+IF(OR(#REF!="go",#REF!="lo"),2,0)),"")))</definedName>
    <definedName name="load1a" localSheetId="15">IF(OR(#REF!="N",#REF!="",#REF!="r"),0,IF(#REF!&gt;0,#REF!,IF(#REF!&gt;1,(#REF!+(#REF!-50)*0.04*#REF!-(#REF!-27)*0.7-IF(OR(#REF!="LO",#REF!="LC"),#REF!*0.02,0)+IF(OR(#REF!="go",#REF!="lo"),2,0)),"")))</definedName>
    <definedName name="load1a" localSheetId="16">IF(OR(#REF!="N",#REF!="",#REF!="r"),0,IF(#REF!&gt;0,#REF!,IF(#REF!&gt;1,(#REF!+(#REF!-50)*0.04*#REF!-(#REF!-27)*0.7-IF(OR(#REF!="LO",#REF!="LC"),#REF!*0.02,0)+IF(OR(#REF!="go",#REF!="lo"),2,0)),"")))</definedName>
    <definedName name="load1a" localSheetId="18">IF(OR(#REF!="N",#REF!="",#REF!="r"),0,IF(#REF!&gt;0,#REF!,IF(#REF!&gt;1,(#REF!+(#REF!-50)*0.04*#REF!-(#REF!-27)*0.7-IF(OR(#REF!="LO",#REF!="LC"),#REF!*0.02,0)+IF(OR(#REF!="go",#REF!="lo"),2,0)),"")))</definedName>
    <definedName name="load1a" localSheetId="2">IF(OR(#REF!="N",#REF!="",#REF!="r"),0,IF(#REF!&gt;0,#REF!,IF(#REF!&gt;1,(#REF!+(#REF!-50)*0.04*#REF!-(#REF!-27)*0.7-IF(OR(#REF!="LO",#REF!="LC"),#REF!*0.02,0)+IF(OR(#REF!="go",#REF!="lo"),2,0)),"")))</definedName>
    <definedName name="load1a" localSheetId="19">IF(OR(#REF!="N",#REF!="",#REF!="r"),0,IF(#REF!&gt;0,#REF!,IF(#REF!&gt;1,(#REF!+(#REF!-50)*0.04*#REF!-(#REF!-27)*0.7-IF(OR(#REF!="LO",#REF!="LC"),#REF!*0.02,0)+IF(OR(#REF!="go",#REF!="lo"),2,0)),"")))</definedName>
    <definedName name="load1a" localSheetId="20">IF(OR(#REF!="N",#REF!="",#REF!="r"),0,IF(#REF!&gt;0,#REF!,IF(#REF!&gt;1,(#REF!+(#REF!-50)*0.04*#REF!-(#REF!-27)*0.7-IF(OR(#REF!="LO",#REF!="LC"),#REF!*0.02,0)+IF(OR(#REF!="go",#REF!="lo"),2,0)),"")))</definedName>
    <definedName name="load1a" localSheetId="21">IF(OR(#REF!="N",#REF!="",#REF!="r"),0,IF(#REF!&gt;0,#REF!,IF(#REF!&gt;1,(#REF!+(#REF!-50)*0.04*#REF!-(#REF!-27)*0.7-IF(OR(#REF!="LO",#REF!="LC"),#REF!*0.02,0)+IF(OR(#REF!="go",#REF!="lo"),2,0)),"")))</definedName>
    <definedName name="load1a" localSheetId="22">IF(OR(#REF!="N",#REF!="",#REF!="r"),0,IF(#REF!&gt;0,#REF!,IF(#REF!&gt;1,(#REF!+(#REF!-50)*0.04*#REF!-(#REF!-27)*0.7-IF(OR(#REF!="LO",#REF!="LC"),#REF!*0.02,0)+IF(OR(#REF!="go",#REF!="lo"),2,0)),"")))</definedName>
    <definedName name="load1a" localSheetId="23">IF(OR(#REF!="N",#REF!="",#REF!="r"),0,IF(#REF!&gt;0,#REF!,IF(#REF!&gt;1,(#REF!+(#REF!-50)*0.04*#REF!-(#REF!-27)*0.7-IF(OR(#REF!="LO",#REF!="LC"),#REF!*0.02,0)+IF(OR(#REF!="go",#REF!="lo"),2,0)),"")))</definedName>
    <definedName name="load1a" localSheetId="24">IF(OR(#REF!="N",#REF!="",#REF!="r"),0,IF(#REF!&gt;0,#REF!,IF(#REF!&gt;1,(#REF!+(#REF!-50)*0.04*#REF!-(#REF!-27)*0.7-IF(OR(#REF!="LO",#REF!="LC"),#REF!*0.02,0)+IF(OR(#REF!="go",#REF!="lo"),2,0)),"")))</definedName>
    <definedName name="load1a" localSheetId="4">IF(OR(#REF!="N",#REF!="",#REF!="r"),0,IF(#REF!&gt;0,#REF!,IF(#REF!&gt;1,(#REF!+(#REF!-50)*0.04*#REF!-(#REF!-27)*0.7-IF(OR(#REF!="LO",#REF!="LC"),#REF!*0.02,0)+IF(OR(#REF!="go",#REF!="lo"),2,0)),"")))</definedName>
    <definedName name="load1a" localSheetId="6">IF(OR(#REF!="N",#REF!="",#REF!="r"),0,IF(#REF!&gt;0,#REF!,IF(#REF!&gt;1,(#REF!+(#REF!-50)*0.04*#REF!-(#REF!-27)*0.7-IF(OR(#REF!="LO",#REF!="LC"),#REF!*0.02,0)+IF(OR(#REF!="go",#REF!="lo"),2,0)),"")))</definedName>
    <definedName name="load1a" localSheetId="7">IF(OR(#REF!="N",#REF!="",#REF!="r"),0,IF(#REF!&gt;0,#REF!,IF(#REF!&gt;1,(#REF!+(#REF!-50)*0.04*#REF!-(#REF!-27)*0.7-IF(OR(#REF!="LO",#REF!="LC"),#REF!*0.02,0)+IF(OR(#REF!="go",#REF!="lo"),2,0)),"")))</definedName>
    <definedName name="load1a">IF(OR(#REF!="N",#REF!="",#REF!="r"),0,IF(#REF!&gt;0,#REF!,IF(#REF!&gt;1,(#REF!+(#REF!-50)*0.04*#REF!-(#REF!-27)*0.7-IF(OR(#REF!="LO",#REF!="LC"),#REF!*0.02,0)+IF(OR(#REF!="go",#REF!="lo"),2,0)),"")))</definedName>
    <definedName name="load1ar" localSheetId="11">IF(OR(#REF!="N",#REF!="",#REF!="r"),0,IF(#REF!&gt;0,#REF!,IF(#REF!&gt;1,(#REF!+(#REF!-50)*0.04*#REF!-(#REF!-27)*0.7-IF(OR(#REF!="LO",#REF!="LC"),#REF!*0.02,0)+IF(OR(#REF!="go",#REF!="lo"),2,0)),"")))</definedName>
    <definedName name="load1ar" localSheetId="12">IF(OR(#REF!="N",#REF!="",#REF!="r"),0,IF(#REF!&gt;0,#REF!,IF(#REF!&gt;1,(#REF!+(#REF!-50)*0.04*#REF!-(#REF!-27)*0.7-IF(OR(#REF!="LO",#REF!="LC"),#REF!*0.02,0)+IF(OR(#REF!="go",#REF!="lo"),2,0)),"")))</definedName>
    <definedName name="load1ar" localSheetId="13">IF(OR(#REF!="N",#REF!="",#REF!="r"),0,IF(#REF!&gt;0,#REF!,IF(#REF!&gt;1,(#REF!+(#REF!-50)*0.04*#REF!-(#REF!-27)*0.7-IF(OR(#REF!="LO",#REF!="LC"),#REF!*0.02,0)+IF(OR(#REF!="go",#REF!="lo"),2,0)),"")))</definedName>
    <definedName name="load1ar" localSheetId="14">IF(OR(#REF!="N",#REF!="",#REF!="r"),0,IF(#REF!&gt;0,#REF!,IF(#REF!&gt;1,(#REF!+(#REF!-50)*0.04*#REF!-(#REF!-27)*0.7-IF(OR(#REF!="LO",#REF!="LC"),#REF!*0.02,0)+IF(OR(#REF!="go",#REF!="lo"),2,0)),"")))</definedName>
    <definedName name="load1ar" localSheetId="15">IF(OR(#REF!="N",#REF!="",#REF!="r"),0,IF(#REF!&gt;0,#REF!,IF(#REF!&gt;1,(#REF!+(#REF!-50)*0.04*#REF!-(#REF!-27)*0.7-IF(OR(#REF!="LO",#REF!="LC"),#REF!*0.02,0)+IF(OR(#REF!="go",#REF!="lo"),2,0)),"")))</definedName>
    <definedName name="load1ar" localSheetId="16">IF(OR(#REF!="N",#REF!="",#REF!="r"),0,IF(#REF!&gt;0,#REF!,IF(#REF!&gt;1,(#REF!+(#REF!-50)*0.04*#REF!-(#REF!-27)*0.7-IF(OR(#REF!="LO",#REF!="LC"),#REF!*0.02,0)+IF(OR(#REF!="go",#REF!="lo"),2,0)),"")))</definedName>
    <definedName name="load1ar" localSheetId="18">IF(OR(#REF!="N",#REF!="",#REF!="r"),0,IF(#REF!&gt;0,#REF!,IF(#REF!&gt;1,(#REF!+(#REF!-50)*0.04*#REF!-(#REF!-27)*0.7-IF(OR(#REF!="LO",#REF!="LC"),#REF!*0.02,0)+IF(OR(#REF!="go",#REF!="lo"),2,0)),"")))</definedName>
    <definedName name="load1ar" localSheetId="2">IF(OR(#REF!="N",#REF!="",#REF!="r"),0,IF(#REF!&gt;0,#REF!,IF(#REF!&gt;1,(#REF!+(#REF!-50)*0.04*#REF!-(#REF!-27)*0.7-IF(OR(#REF!="LO",#REF!="LC"),#REF!*0.02,0)+IF(OR(#REF!="go",#REF!="lo"),2,0)),"")))</definedName>
    <definedName name="load1ar" localSheetId="19">IF(OR(#REF!="N",#REF!="",#REF!="r"),0,IF(#REF!&gt;0,#REF!,IF(#REF!&gt;1,(#REF!+(#REF!-50)*0.04*#REF!-(#REF!-27)*0.7-IF(OR(#REF!="LO",#REF!="LC"),#REF!*0.02,0)+IF(OR(#REF!="go",#REF!="lo"),2,0)),"")))</definedName>
    <definedName name="load1ar" localSheetId="20">IF(OR(#REF!="N",#REF!="",#REF!="r"),0,IF(#REF!&gt;0,#REF!,IF(#REF!&gt;1,(#REF!+(#REF!-50)*0.04*#REF!-(#REF!-27)*0.7-IF(OR(#REF!="LO",#REF!="LC"),#REF!*0.02,0)+IF(OR(#REF!="go",#REF!="lo"),2,0)),"")))</definedName>
    <definedName name="load1ar" localSheetId="21">IF(OR(#REF!="N",#REF!="",#REF!="r"),0,IF(#REF!&gt;0,#REF!,IF(#REF!&gt;1,(#REF!+(#REF!-50)*0.04*#REF!-(#REF!-27)*0.7-IF(OR(#REF!="LO",#REF!="LC"),#REF!*0.02,0)+IF(OR(#REF!="go",#REF!="lo"),2,0)),"")))</definedName>
    <definedName name="load1ar" localSheetId="22">IF(OR(#REF!="N",#REF!="",#REF!="r"),0,IF(#REF!&gt;0,#REF!,IF(#REF!&gt;1,(#REF!+(#REF!-50)*0.04*#REF!-(#REF!-27)*0.7-IF(OR(#REF!="LO",#REF!="LC"),#REF!*0.02,0)+IF(OR(#REF!="go",#REF!="lo"),2,0)),"")))</definedName>
    <definedName name="load1ar" localSheetId="23">IF(OR(#REF!="N",#REF!="",#REF!="r"),0,IF(#REF!&gt;0,#REF!,IF(#REF!&gt;1,(#REF!+(#REF!-50)*0.04*#REF!-(#REF!-27)*0.7-IF(OR(#REF!="LO",#REF!="LC"),#REF!*0.02,0)+IF(OR(#REF!="go",#REF!="lo"),2,0)),"")))</definedName>
    <definedName name="load1ar" localSheetId="24">IF(OR(#REF!="N",#REF!="",#REF!="r"),0,IF(#REF!&gt;0,#REF!,IF(#REF!&gt;1,(#REF!+(#REF!-50)*0.04*#REF!-(#REF!-27)*0.7-IF(OR(#REF!="LO",#REF!="LC"),#REF!*0.02,0)+IF(OR(#REF!="go",#REF!="lo"),2,0)),"")))</definedName>
    <definedName name="load1ar" localSheetId="4">IF(OR(#REF!="N",#REF!="",#REF!="r"),0,IF(#REF!&gt;0,#REF!,IF(#REF!&gt;1,(#REF!+(#REF!-50)*0.04*#REF!-(#REF!-27)*0.7-IF(OR(#REF!="LO",#REF!="LC"),#REF!*0.02,0)+IF(OR(#REF!="go",#REF!="lo"),2,0)),"")))</definedName>
    <definedName name="load1ar" localSheetId="6">IF(OR(#REF!="N",#REF!="",#REF!="r"),0,IF(#REF!&gt;0,#REF!,IF(#REF!&gt;1,(#REF!+(#REF!-50)*0.04*#REF!-(#REF!-27)*0.7-IF(OR(#REF!="LO",#REF!="LC"),#REF!*0.02,0)+IF(OR(#REF!="go",#REF!="lo"),2,0)),"")))</definedName>
    <definedName name="load1ar" localSheetId="7">IF(OR(#REF!="N",#REF!="",#REF!="r"),0,IF(#REF!&gt;0,#REF!,IF(#REF!&gt;1,(#REF!+(#REF!-50)*0.04*#REF!-(#REF!-27)*0.7-IF(OR(#REF!="LO",#REF!="LC"),#REF!*0.02,0)+IF(OR(#REF!="go",#REF!="lo"),2,0)),"")))</definedName>
    <definedName name="load1ar">IF(OR(#REF!="N",#REF!="",#REF!="r"),0,IF(#REF!&gt;0,#REF!,IF(#REF!&gt;1,(#REF!+(#REF!-50)*0.04*#REF!-(#REF!-27)*0.7-IF(OR(#REF!="LO",#REF!="LC"),#REF!*0.02,0)+IF(OR(#REF!="go",#REF!="lo"),2,0)),"")))</definedName>
    <definedName name="load1b" localSheetId="11">IF(OR(#REF!="N",#REF!="r",#REF!=""),0,IF(#REF!&gt;0,#REF!,IF(#REF!&gt;1,(#REF!+(#REF!-50)*0.04*#REF!-(#REF!-27)*0.7-IF(OR(#REF!="LO",#REF!="LC"),#REF!*0.02,0)+IF(OR(#REF!="go",#REF!="lo"),2,0)),"")))</definedName>
    <definedName name="load1b" localSheetId="12">IF(OR(#REF!="N",#REF!="r",#REF!=""),0,IF(#REF!&gt;0,#REF!,IF(#REF!&gt;1,(#REF!+(#REF!-50)*0.04*#REF!-(#REF!-27)*0.7-IF(OR(#REF!="LO",#REF!="LC"),#REF!*0.02,0)+IF(OR(#REF!="go",#REF!="lo"),2,0)),"")))</definedName>
    <definedName name="load1b" localSheetId="13">IF(OR(#REF!="N",#REF!="r",#REF!=""),0,IF(#REF!&gt;0,#REF!,IF(#REF!&gt;1,(#REF!+(#REF!-50)*0.04*#REF!-(#REF!-27)*0.7-IF(OR(#REF!="LO",#REF!="LC"),#REF!*0.02,0)+IF(OR(#REF!="go",#REF!="lo"),2,0)),"")))</definedName>
    <definedName name="load1b" localSheetId="14">IF(OR(#REF!="N",#REF!="r",#REF!=""),0,IF(#REF!&gt;0,#REF!,IF(#REF!&gt;1,(#REF!+(#REF!-50)*0.04*#REF!-(#REF!-27)*0.7-IF(OR(#REF!="LO",#REF!="LC"),#REF!*0.02,0)+IF(OR(#REF!="go",#REF!="lo"),2,0)),"")))</definedName>
    <definedName name="load1b" localSheetId="15">IF(OR(#REF!="N",#REF!="r",#REF!=""),0,IF(#REF!&gt;0,#REF!,IF(#REF!&gt;1,(#REF!+(#REF!-50)*0.04*#REF!-(#REF!-27)*0.7-IF(OR(#REF!="LO",#REF!="LC"),#REF!*0.02,0)+IF(OR(#REF!="go",#REF!="lo"),2,0)),"")))</definedName>
    <definedName name="load1b" localSheetId="16">IF(OR(#REF!="N",#REF!="r",#REF!=""),0,IF(#REF!&gt;0,#REF!,IF(#REF!&gt;1,(#REF!+(#REF!-50)*0.04*#REF!-(#REF!-27)*0.7-IF(OR(#REF!="LO",#REF!="LC"),#REF!*0.02,0)+IF(OR(#REF!="go",#REF!="lo"),2,0)),"")))</definedName>
    <definedName name="load1b" localSheetId="18">IF(OR(#REF!="N",#REF!="r",#REF!=""),0,IF(#REF!&gt;0,#REF!,IF(#REF!&gt;1,(#REF!+(#REF!-50)*0.04*#REF!-(#REF!-27)*0.7-IF(OR(#REF!="LO",#REF!="LC"),#REF!*0.02,0)+IF(OR(#REF!="go",#REF!="lo"),2,0)),"")))</definedName>
    <definedName name="load1b" localSheetId="2">IF(OR(#REF!="N",#REF!="r",#REF!=""),0,IF(#REF!&gt;0,#REF!,IF(#REF!&gt;1,(#REF!+(#REF!-50)*0.04*#REF!-(#REF!-27)*0.7-IF(OR(#REF!="LO",#REF!="LC"),#REF!*0.02,0)+IF(OR(#REF!="go",#REF!="lo"),2,0)),"")))</definedName>
    <definedName name="load1b" localSheetId="19">IF(OR(#REF!="N",#REF!="r",#REF!=""),0,IF(#REF!&gt;0,#REF!,IF(#REF!&gt;1,(#REF!+(#REF!-50)*0.04*#REF!-(#REF!-27)*0.7-IF(OR(#REF!="LO",#REF!="LC"),#REF!*0.02,0)+IF(OR(#REF!="go",#REF!="lo"),2,0)),"")))</definedName>
    <definedName name="load1b" localSheetId="20">IF(OR(#REF!="N",#REF!="r",#REF!=""),0,IF(#REF!&gt;0,#REF!,IF(#REF!&gt;1,(#REF!+(#REF!-50)*0.04*#REF!-(#REF!-27)*0.7-IF(OR(#REF!="LO",#REF!="LC"),#REF!*0.02,0)+IF(OR(#REF!="go",#REF!="lo"),2,0)),"")))</definedName>
    <definedName name="load1b" localSheetId="21">IF(OR(#REF!="N",#REF!="r",#REF!=""),0,IF(#REF!&gt;0,#REF!,IF(#REF!&gt;1,(#REF!+(#REF!-50)*0.04*#REF!-(#REF!-27)*0.7-IF(OR(#REF!="LO",#REF!="LC"),#REF!*0.02,0)+IF(OR(#REF!="go",#REF!="lo"),2,0)),"")))</definedName>
    <definedName name="load1b" localSheetId="22">IF(OR(#REF!="N",#REF!="r",#REF!=""),0,IF(#REF!&gt;0,#REF!,IF(#REF!&gt;1,(#REF!+(#REF!-50)*0.04*#REF!-(#REF!-27)*0.7-IF(OR(#REF!="LO",#REF!="LC"),#REF!*0.02,0)+IF(OR(#REF!="go",#REF!="lo"),2,0)),"")))</definedName>
    <definedName name="load1b" localSheetId="23">IF(OR(#REF!="N",#REF!="r",#REF!=""),0,IF(#REF!&gt;0,#REF!,IF(#REF!&gt;1,(#REF!+(#REF!-50)*0.04*#REF!-(#REF!-27)*0.7-IF(OR(#REF!="LO",#REF!="LC"),#REF!*0.02,0)+IF(OR(#REF!="go",#REF!="lo"),2,0)),"")))</definedName>
    <definedName name="load1b" localSheetId="24">IF(OR(#REF!="N",#REF!="r",#REF!=""),0,IF(#REF!&gt;0,#REF!,IF(#REF!&gt;1,(#REF!+(#REF!-50)*0.04*#REF!-(#REF!-27)*0.7-IF(OR(#REF!="LO",#REF!="LC"),#REF!*0.02,0)+IF(OR(#REF!="go",#REF!="lo"),2,0)),"")))</definedName>
    <definedName name="load1b" localSheetId="4">IF(OR(#REF!="N",#REF!="r",#REF!=""),0,IF(#REF!&gt;0,#REF!,IF(#REF!&gt;1,(#REF!+(#REF!-50)*0.04*#REF!-(#REF!-27)*0.7-IF(OR(#REF!="LO",#REF!="LC"),#REF!*0.02,0)+IF(OR(#REF!="go",#REF!="lo"),2,0)),"")))</definedName>
    <definedName name="load1b" localSheetId="6">IF(OR(#REF!="N",#REF!="r",#REF!=""),0,IF(#REF!&gt;0,#REF!,IF(#REF!&gt;1,(#REF!+(#REF!-50)*0.04*#REF!-(#REF!-27)*0.7-IF(OR(#REF!="LO",#REF!="LC"),#REF!*0.02,0)+IF(OR(#REF!="go",#REF!="lo"),2,0)),"")))</definedName>
    <definedName name="load1b" localSheetId="7">IF(OR(#REF!="N",#REF!="r",#REF!=""),0,IF(#REF!&gt;0,#REF!,IF(#REF!&gt;1,(#REF!+(#REF!-50)*0.04*#REF!-(#REF!-27)*0.7-IF(OR(#REF!="LO",#REF!="LC"),#REF!*0.02,0)+IF(OR(#REF!="go",#REF!="lo"),2,0)),"")))</definedName>
    <definedName name="load1b">IF(OR(#REF!="N",#REF!="r",#REF!=""),0,IF(#REF!&gt;0,#REF!,IF(#REF!&gt;1,(#REF!+(#REF!-50)*0.04*#REF!-(#REF!-27)*0.7-IF(OR(#REF!="LO",#REF!="LC"),#REF!*0.02,0)+IF(OR(#REF!="go",#REF!="lo"),2,0)),"")))</definedName>
    <definedName name="load1br" localSheetId="11">IF(OR(#REF!="N",#REF!="",#REF!="r"),0,IF(#REF!&gt;0,#REF!,IF(#REF!&gt;1,(#REF!+(#REF!-50)*0.04*#REF!-(#REF!-27)*0.7-IF(OR(#REF!="LO",#REF!="LC"),#REF!*0.02,0)+IF(OR(#REF!="go",#REF!="lo"),2,0)),"")))</definedName>
    <definedName name="load1br" localSheetId="12">IF(OR(#REF!="N",#REF!="",#REF!="r"),0,IF(#REF!&gt;0,#REF!,IF(#REF!&gt;1,(#REF!+(#REF!-50)*0.04*#REF!-(#REF!-27)*0.7-IF(OR(#REF!="LO",#REF!="LC"),#REF!*0.02,0)+IF(OR(#REF!="go",#REF!="lo"),2,0)),"")))</definedName>
    <definedName name="load1br" localSheetId="13">IF(OR(#REF!="N",#REF!="",#REF!="r"),0,IF(#REF!&gt;0,#REF!,IF(#REF!&gt;1,(#REF!+(#REF!-50)*0.04*#REF!-(#REF!-27)*0.7-IF(OR(#REF!="LO",#REF!="LC"),#REF!*0.02,0)+IF(OR(#REF!="go",#REF!="lo"),2,0)),"")))</definedName>
    <definedName name="load1br" localSheetId="14">IF(OR(#REF!="N",#REF!="",#REF!="r"),0,IF(#REF!&gt;0,#REF!,IF(#REF!&gt;1,(#REF!+(#REF!-50)*0.04*#REF!-(#REF!-27)*0.7-IF(OR(#REF!="LO",#REF!="LC"),#REF!*0.02,0)+IF(OR(#REF!="go",#REF!="lo"),2,0)),"")))</definedName>
    <definedName name="load1br" localSheetId="15">IF(OR(#REF!="N",#REF!="",#REF!="r"),0,IF(#REF!&gt;0,#REF!,IF(#REF!&gt;1,(#REF!+(#REF!-50)*0.04*#REF!-(#REF!-27)*0.7-IF(OR(#REF!="LO",#REF!="LC"),#REF!*0.02,0)+IF(OR(#REF!="go",#REF!="lo"),2,0)),"")))</definedName>
    <definedName name="load1br" localSheetId="16">IF(OR(#REF!="N",#REF!="",#REF!="r"),0,IF(#REF!&gt;0,#REF!,IF(#REF!&gt;1,(#REF!+(#REF!-50)*0.04*#REF!-(#REF!-27)*0.7-IF(OR(#REF!="LO",#REF!="LC"),#REF!*0.02,0)+IF(OR(#REF!="go",#REF!="lo"),2,0)),"")))</definedName>
    <definedName name="load1br" localSheetId="18">IF(OR(#REF!="N",#REF!="",#REF!="r"),0,IF(#REF!&gt;0,#REF!,IF(#REF!&gt;1,(#REF!+(#REF!-50)*0.04*#REF!-(#REF!-27)*0.7-IF(OR(#REF!="LO",#REF!="LC"),#REF!*0.02,0)+IF(OR(#REF!="go",#REF!="lo"),2,0)),"")))</definedName>
    <definedName name="load1br" localSheetId="2">IF(OR(#REF!="N",#REF!="",#REF!="r"),0,IF(#REF!&gt;0,#REF!,IF(#REF!&gt;1,(#REF!+(#REF!-50)*0.04*#REF!-(#REF!-27)*0.7-IF(OR(#REF!="LO",#REF!="LC"),#REF!*0.02,0)+IF(OR(#REF!="go",#REF!="lo"),2,0)),"")))</definedName>
    <definedName name="load1br" localSheetId="19">IF(OR(#REF!="N",#REF!="",#REF!="r"),0,IF(#REF!&gt;0,#REF!,IF(#REF!&gt;1,(#REF!+(#REF!-50)*0.04*#REF!-(#REF!-27)*0.7-IF(OR(#REF!="LO",#REF!="LC"),#REF!*0.02,0)+IF(OR(#REF!="go",#REF!="lo"),2,0)),"")))</definedName>
    <definedName name="load1br" localSheetId="20">IF(OR(#REF!="N",#REF!="",#REF!="r"),0,IF(#REF!&gt;0,#REF!,IF(#REF!&gt;1,(#REF!+(#REF!-50)*0.04*#REF!-(#REF!-27)*0.7-IF(OR(#REF!="LO",#REF!="LC"),#REF!*0.02,0)+IF(OR(#REF!="go",#REF!="lo"),2,0)),"")))</definedName>
    <definedName name="load1br" localSheetId="21">IF(OR(#REF!="N",#REF!="",#REF!="r"),0,IF(#REF!&gt;0,#REF!,IF(#REF!&gt;1,(#REF!+(#REF!-50)*0.04*#REF!-(#REF!-27)*0.7-IF(OR(#REF!="LO",#REF!="LC"),#REF!*0.02,0)+IF(OR(#REF!="go",#REF!="lo"),2,0)),"")))</definedName>
    <definedName name="load1br" localSheetId="22">IF(OR(#REF!="N",#REF!="",#REF!="r"),0,IF(#REF!&gt;0,#REF!,IF(#REF!&gt;1,(#REF!+(#REF!-50)*0.04*#REF!-(#REF!-27)*0.7-IF(OR(#REF!="LO",#REF!="LC"),#REF!*0.02,0)+IF(OR(#REF!="go",#REF!="lo"),2,0)),"")))</definedName>
    <definedName name="load1br" localSheetId="23">IF(OR(#REF!="N",#REF!="",#REF!="r"),0,IF(#REF!&gt;0,#REF!,IF(#REF!&gt;1,(#REF!+(#REF!-50)*0.04*#REF!-(#REF!-27)*0.7-IF(OR(#REF!="LO",#REF!="LC"),#REF!*0.02,0)+IF(OR(#REF!="go",#REF!="lo"),2,0)),"")))</definedName>
    <definedName name="load1br" localSheetId="24">IF(OR(#REF!="N",#REF!="",#REF!="r"),0,IF(#REF!&gt;0,#REF!,IF(#REF!&gt;1,(#REF!+(#REF!-50)*0.04*#REF!-(#REF!-27)*0.7-IF(OR(#REF!="LO",#REF!="LC"),#REF!*0.02,0)+IF(OR(#REF!="go",#REF!="lo"),2,0)),"")))</definedName>
    <definedName name="load1br" localSheetId="4">IF(OR(#REF!="N",#REF!="",#REF!="r"),0,IF(#REF!&gt;0,#REF!,IF(#REF!&gt;1,(#REF!+(#REF!-50)*0.04*#REF!-(#REF!-27)*0.7-IF(OR(#REF!="LO",#REF!="LC"),#REF!*0.02,0)+IF(OR(#REF!="go",#REF!="lo"),2,0)),"")))</definedName>
    <definedName name="load1br" localSheetId="6">IF(OR(#REF!="N",#REF!="",#REF!="r"),0,IF(#REF!&gt;0,#REF!,IF(#REF!&gt;1,(#REF!+(#REF!-50)*0.04*#REF!-(#REF!-27)*0.7-IF(OR(#REF!="LO",#REF!="LC"),#REF!*0.02,0)+IF(OR(#REF!="go",#REF!="lo"),2,0)),"")))</definedName>
    <definedName name="load1br" localSheetId="7">IF(OR(#REF!="N",#REF!="",#REF!="r"),0,IF(#REF!&gt;0,#REF!,IF(#REF!&gt;1,(#REF!+(#REF!-50)*0.04*#REF!-(#REF!-27)*0.7-IF(OR(#REF!="LO",#REF!="LC"),#REF!*0.02,0)+IF(OR(#REF!="go",#REF!="lo"),2,0)),"")))</definedName>
    <definedName name="load1br">IF(OR(#REF!="N",#REF!="",#REF!="r"),0,IF(#REF!&gt;0,#REF!,IF(#REF!&gt;1,(#REF!+(#REF!-50)*0.04*#REF!-(#REF!-27)*0.7-IF(OR(#REF!="LO",#REF!="LC"),#REF!*0.02,0)+IF(OR(#REF!="go",#REF!="lo"),2,0)),"")))</definedName>
    <definedName name="load1c" localSheetId="11">IF(AND(OR(#REF!="GO",#REF!="LO",#REF!="N"),OR(#REF!="N",#REF!="GO",#REF!="LO")),0,IF(OR(#REF!="GO",#REF!="LO",#REF!="GO",#REF!="LO"),FORECAST(#REF!,#REF!,#REF!),IF(OR(#REF!="n",#REF!="n"),FORECAST(#REF!,#REF!,#REF!),FORECAST(#REF!,#REF!,#REF!))))</definedName>
    <definedName name="load1c" localSheetId="12">IF(AND(OR(#REF!="GO",#REF!="LO",#REF!="N"),OR(#REF!="N",#REF!="GO",#REF!="LO")),0,IF(OR(#REF!="GO",#REF!="LO",#REF!="GO",#REF!="LO"),FORECAST(#REF!,#REF!,#REF!),IF(OR(#REF!="n",#REF!="n"),FORECAST(#REF!,#REF!,#REF!),FORECAST(#REF!,#REF!,#REF!))))</definedName>
    <definedName name="load1c" localSheetId="13">IF(AND(OR(#REF!="GO",#REF!="LO",#REF!="N"),OR(#REF!="N",#REF!="GO",#REF!="LO")),0,IF(OR(#REF!="GO",#REF!="LO",#REF!="GO",#REF!="LO"),FORECAST(#REF!,#REF!,#REF!),IF(OR(#REF!="n",#REF!="n"),FORECAST(#REF!,#REF!,#REF!),FORECAST(#REF!,#REF!,#REF!))))</definedName>
    <definedName name="load1c" localSheetId="14">IF(AND(OR(#REF!="GO",#REF!="LO",#REF!="N"),OR(#REF!="N",#REF!="GO",#REF!="LO")),0,IF(OR(#REF!="GO",#REF!="LO",#REF!="GO",#REF!="LO"),FORECAST(#REF!,#REF!,#REF!),IF(OR(#REF!="n",#REF!="n"),FORECAST(#REF!,#REF!,#REF!),FORECAST(#REF!,#REF!,#REF!))))</definedName>
    <definedName name="load1c" localSheetId="15">IF(AND(OR(#REF!="GO",#REF!="LO",#REF!="N"),OR(#REF!="N",#REF!="GO",#REF!="LO")),0,IF(OR(#REF!="GO",#REF!="LO",#REF!="GO",#REF!="LO"),FORECAST(#REF!,#REF!,#REF!),IF(OR(#REF!="n",#REF!="n"),FORECAST(#REF!,#REF!,#REF!),FORECAST(#REF!,#REF!,#REF!))))</definedName>
    <definedName name="load1c" localSheetId="16">IF(AND(OR(#REF!="GO",#REF!="LO",#REF!="N"),OR(#REF!="N",#REF!="GO",#REF!="LO")),0,IF(OR(#REF!="GO",#REF!="LO",#REF!="GO",#REF!="LO"),FORECAST(#REF!,#REF!,#REF!),IF(OR(#REF!="n",#REF!="n"),FORECAST(#REF!,#REF!,#REF!),FORECAST(#REF!,#REF!,#REF!))))</definedName>
    <definedName name="load1c" localSheetId="18">IF(AND(OR(#REF!="GO",#REF!="LO",#REF!="N"),OR(#REF!="N",#REF!="GO",#REF!="LO")),0,IF(OR(#REF!="GO",#REF!="LO",#REF!="GO",#REF!="LO"),FORECAST(#REF!,#REF!,#REF!),IF(OR(#REF!="n",#REF!="n"),FORECAST(#REF!,#REF!,#REF!),FORECAST(#REF!,#REF!,#REF!))))</definedName>
    <definedName name="load1c" localSheetId="2">IF(AND(OR(#REF!="GO",#REF!="LO",#REF!="N"),OR(#REF!="N",#REF!="GO",#REF!="LO")),0,IF(OR(#REF!="GO",#REF!="LO",#REF!="GO",#REF!="LO"),FORECAST(#REF!,#REF!,#REF!),IF(OR(#REF!="n",#REF!="n"),FORECAST(#REF!,#REF!,#REF!),FORECAST(#REF!,#REF!,#REF!))))</definedName>
    <definedName name="load1c" localSheetId="19">IF(AND(OR(#REF!="GO",#REF!="LO",#REF!="N"),OR(#REF!="N",#REF!="GO",#REF!="LO")),0,IF(OR(#REF!="GO",#REF!="LO",#REF!="GO",#REF!="LO"),FORECAST(#REF!,#REF!,#REF!),IF(OR(#REF!="n",#REF!="n"),FORECAST(#REF!,#REF!,#REF!),FORECAST(#REF!,#REF!,#REF!))))</definedName>
    <definedName name="load1c" localSheetId="20">IF(AND(OR(#REF!="GO",#REF!="LO",#REF!="N"),OR(#REF!="N",#REF!="GO",#REF!="LO")),0,IF(OR(#REF!="GO",#REF!="LO",#REF!="GO",#REF!="LO"),FORECAST(#REF!,#REF!,#REF!),IF(OR(#REF!="n",#REF!="n"),FORECAST(#REF!,#REF!,#REF!),FORECAST(#REF!,#REF!,#REF!))))</definedName>
    <definedName name="load1c" localSheetId="21">IF(AND(OR(#REF!="GO",#REF!="LO",#REF!="N"),OR(#REF!="N",#REF!="GO",#REF!="LO")),0,IF(OR(#REF!="GO",#REF!="LO",#REF!="GO",#REF!="LO"),FORECAST(#REF!,#REF!,#REF!),IF(OR(#REF!="n",#REF!="n"),FORECAST(#REF!,#REF!,#REF!),FORECAST(#REF!,#REF!,#REF!))))</definedName>
    <definedName name="load1c" localSheetId="22">IF(AND(OR(#REF!="GO",#REF!="LO",#REF!="N"),OR(#REF!="N",#REF!="GO",#REF!="LO")),0,IF(OR(#REF!="GO",#REF!="LO",#REF!="GO",#REF!="LO"),FORECAST(#REF!,#REF!,#REF!),IF(OR(#REF!="n",#REF!="n"),FORECAST(#REF!,#REF!,#REF!),FORECAST(#REF!,#REF!,#REF!))))</definedName>
    <definedName name="load1c" localSheetId="23">IF(AND(OR(#REF!="GO",#REF!="LO",#REF!="N"),OR(#REF!="N",#REF!="GO",#REF!="LO")),0,IF(OR(#REF!="GO",#REF!="LO",#REF!="GO",#REF!="LO"),FORECAST(#REF!,#REF!,#REF!),IF(OR(#REF!="n",#REF!="n"),FORECAST(#REF!,#REF!,#REF!),FORECAST(#REF!,#REF!,#REF!))))</definedName>
    <definedName name="load1c" localSheetId="24">IF(AND(OR(#REF!="GO",#REF!="LO",#REF!="N"),OR(#REF!="N",#REF!="GO",#REF!="LO")),0,IF(OR(#REF!="GO",#REF!="LO",#REF!="GO",#REF!="LO"),FORECAST(#REF!,#REF!,#REF!),IF(OR(#REF!="n",#REF!="n"),FORECAST(#REF!,#REF!,#REF!),FORECAST(#REF!,#REF!,#REF!))))</definedName>
    <definedName name="load1c" localSheetId="4">IF(AND(OR(#REF!="GO",#REF!="LO",#REF!="N"),OR(#REF!="N",#REF!="GO",#REF!="LO")),0,IF(OR(#REF!="GO",#REF!="LO",#REF!="GO",#REF!="LO"),FORECAST(#REF!,#REF!,#REF!),IF(OR(#REF!="n",#REF!="n"),FORECAST(#REF!,#REF!,#REF!),FORECAST(#REF!,#REF!,#REF!))))</definedName>
    <definedName name="load1c" localSheetId="6">IF(AND(OR(#REF!="GO",#REF!="LO",#REF!="N"),OR(#REF!="N",#REF!="GO",#REF!="LO")),0,IF(OR(#REF!="GO",#REF!="LO",#REF!="GO",#REF!="LO"),FORECAST(#REF!,#REF!,#REF!),IF(OR(#REF!="n",#REF!="n"),FORECAST(#REF!,#REF!,#REF!),FORECAST(#REF!,#REF!,#REF!))))</definedName>
    <definedName name="load1c" localSheetId="7">IF(AND(OR(#REF!="GO",#REF!="LO",#REF!="N"),OR(#REF!="N",#REF!="GO",#REF!="LO")),0,IF(OR(#REF!="GO",#REF!="LO",#REF!="GO",#REF!="LO"),FORECAST(#REF!,#REF!,#REF!),IF(OR(#REF!="n",#REF!="n"),FORECAST(#REF!,#REF!,#REF!),FORECAST(#REF!,#REF!,#REF!))))</definedName>
    <definedName name="load1c">IF(AND(OR(#REF!="GO",#REF!="LO",#REF!="N"),OR(#REF!="N",#REF!="GO",#REF!="LO")),0,IF(OR(#REF!="GO",#REF!="LO",#REF!="GO",#REF!="LO"),FORECAST(#REF!,#REF!,#REF!),IF(OR(#REF!="n",#REF!="n"),FORECAST(#REF!,#REF!,#REF!),FORECAST(#REF!,#REF!,#REF!))))</definedName>
    <definedName name="load1cr" localSheetId="11">IF(AND(OR(#REF!="GO",#REF!="LO",#REF!="N"),OR(#REF!="N",#REF!="GO",#REF!="LO")),0,IF(OR(#REF!="GO",#REF!="LO",#REF!="GO",#REF!="LO"),FORECAST(#REF!,#REF!,#REF!),IF(OR(#REF!="n",#REF!="n"),FORECAST(#REF!,#REF!,#REF!),FORECAST(#REF!,#REF!,#REF!))))</definedName>
    <definedName name="load1cr" localSheetId="12">IF(AND(OR(#REF!="GO",#REF!="LO",#REF!="N"),OR(#REF!="N",#REF!="GO",#REF!="LO")),0,IF(OR(#REF!="GO",#REF!="LO",#REF!="GO",#REF!="LO"),FORECAST(#REF!,#REF!,#REF!),IF(OR(#REF!="n",#REF!="n"),FORECAST(#REF!,#REF!,#REF!),FORECAST(#REF!,#REF!,#REF!))))</definedName>
    <definedName name="load1cr" localSheetId="13">IF(AND(OR(#REF!="GO",#REF!="LO",#REF!="N"),OR(#REF!="N",#REF!="GO",#REF!="LO")),0,IF(OR(#REF!="GO",#REF!="LO",#REF!="GO",#REF!="LO"),FORECAST(#REF!,#REF!,#REF!),IF(OR(#REF!="n",#REF!="n"),FORECAST(#REF!,#REF!,#REF!),FORECAST(#REF!,#REF!,#REF!))))</definedName>
    <definedName name="load1cr" localSheetId="14">IF(AND(OR(#REF!="GO",#REF!="LO",#REF!="N"),OR(#REF!="N",#REF!="GO",#REF!="LO")),0,IF(OR(#REF!="GO",#REF!="LO",#REF!="GO",#REF!="LO"),FORECAST(#REF!,#REF!,#REF!),IF(OR(#REF!="n",#REF!="n"),FORECAST(#REF!,#REF!,#REF!),FORECAST(#REF!,#REF!,#REF!))))</definedName>
    <definedName name="load1cr" localSheetId="15">IF(AND(OR(#REF!="GO",#REF!="LO",#REF!="N"),OR(#REF!="N",#REF!="GO",#REF!="LO")),0,IF(OR(#REF!="GO",#REF!="LO",#REF!="GO",#REF!="LO"),FORECAST(#REF!,#REF!,#REF!),IF(OR(#REF!="n",#REF!="n"),FORECAST(#REF!,#REF!,#REF!),FORECAST(#REF!,#REF!,#REF!))))</definedName>
    <definedName name="load1cr" localSheetId="16">IF(AND(OR(#REF!="GO",#REF!="LO",#REF!="N"),OR(#REF!="N",#REF!="GO",#REF!="LO")),0,IF(OR(#REF!="GO",#REF!="LO",#REF!="GO",#REF!="LO"),FORECAST(#REF!,#REF!,#REF!),IF(OR(#REF!="n",#REF!="n"),FORECAST(#REF!,#REF!,#REF!),FORECAST(#REF!,#REF!,#REF!))))</definedName>
    <definedName name="load1cr" localSheetId="18">IF(AND(OR(#REF!="GO",#REF!="LO",#REF!="N"),OR(#REF!="N",#REF!="GO",#REF!="LO")),0,IF(OR(#REF!="GO",#REF!="LO",#REF!="GO",#REF!="LO"),FORECAST(#REF!,#REF!,#REF!),IF(OR(#REF!="n",#REF!="n"),FORECAST(#REF!,#REF!,#REF!),FORECAST(#REF!,#REF!,#REF!))))</definedName>
    <definedName name="load1cr" localSheetId="2">IF(AND(OR(#REF!="GO",#REF!="LO",#REF!="N"),OR(#REF!="N",#REF!="GO",#REF!="LO")),0,IF(OR(#REF!="GO",#REF!="LO",#REF!="GO",#REF!="LO"),FORECAST(#REF!,#REF!,#REF!),IF(OR(#REF!="n",#REF!="n"),FORECAST(#REF!,#REF!,#REF!),FORECAST(#REF!,#REF!,#REF!))))</definedName>
    <definedName name="load1cr" localSheetId="19">IF(AND(OR(#REF!="GO",#REF!="LO",#REF!="N"),OR(#REF!="N",#REF!="GO",#REF!="LO")),0,IF(OR(#REF!="GO",#REF!="LO",#REF!="GO",#REF!="LO"),FORECAST(#REF!,#REF!,#REF!),IF(OR(#REF!="n",#REF!="n"),FORECAST(#REF!,#REF!,#REF!),FORECAST(#REF!,#REF!,#REF!))))</definedName>
    <definedName name="load1cr" localSheetId="20">IF(AND(OR(#REF!="GO",#REF!="LO",#REF!="N"),OR(#REF!="N",#REF!="GO",#REF!="LO")),0,IF(OR(#REF!="GO",#REF!="LO",#REF!="GO",#REF!="LO"),FORECAST(#REF!,#REF!,#REF!),IF(OR(#REF!="n",#REF!="n"),FORECAST(#REF!,#REF!,#REF!),FORECAST(#REF!,#REF!,#REF!))))</definedName>
    <definedName name="load1cr" localSheetId="21">IF(AND(OR(#REF!="GO",#REF!="LO",#REF!="N"),OR(#REF!="N",#REF!="GO",#REF!="LO")),0,IF(OR(#REF!="GO",#REF!="LO",#REF!="GO",#REF!="LO"),FORECAST(#REF!,#REF!,#REF!),IF(OR(#REF!="n",#REF!="n"),FORECAST(#REF!,#REF!,#REF!),FORECAST(#REF!,#REF!,#REF!))))</definedName>
    <definedName name="load1cr" localSheetId="22">IF(AND(OR(#REF!="GO",#REF!="LO",#REF!="N"),OR(#REF!="N",#REF!="GO",#REF!="LO")),0,IF(OR(#REF!="GO",#REF!="LO",#REF!="GO",#REF!="LO"),FORECAST(#REF!,#REF!,#REF!),IF(OR(#REF!="n",#REF!="n"),FORECAST(#REF!,#REF!,#REF!),FORECAST(#REF!,#REF!,#REF!))))</definedName>
    <definedName name="load1cr" localSheetId="23">IF(AND(OR(#REF!="GO",#REF!="LO",#REF!="N"),OR(#REF!="N",#REF!="GO",#REF!="LO")),0,IF(OR(#REF!="GO",#REF!="LO",#REF!="GO",#REF!="LO"),FORECAST(#REF!,#REF!,#REF!),IF(OR(#REF!="n",#REF!="n"),FORECAST(#REF!,#REF!,#REF!),FORECAST(#REF!,#REF!,#REF!))))</definedName>
    <definedName name="load1cr" localSheetId="24">IF(AND(OR(#REF!="GO",#REF!="LO",#REF!="N"),OR(#REF!="N",#REF!="GO",#REF!="LO")),0,IF(OR(#REF!="GO",#REF!="LO",#REF!="GO",#REF!="LO"),FORECAST(#REF!,#REF!,#REF!),IF(OR(#REF!="n",#REF!="n"),FORECAST(#REF!,#REF!,#REF!),FORECAST(#REF!,#REF!,#REF!))))</definedName>
    <definedName name="load1cr" localSheetId="4">IF(AND(OR(#REF!="GO",#REF!="LO",#REF!="N"),OR(#REF!="N",#REF!="GO",#REF!="LO")),0,IF(OR(#REF!="GO",#REF!="LO",#REF!="GO",#REF!="LO"),FORECAST(#REF!,#REF!,#REF!),IF(OR(#REF!="n",#REF!="n"),FORECAST(#REF!,#REF!,#REF!),FORECAST(#REF!,#REF!,#REF!))))</definedName>
    <definedName name="load1cr" localSheetId="6">IF(AND(OR(#REF!="GO",#REF!="LO",#REF!="N"),OR(#REF!="N",#REF!="GO",#REF!="LO")),0,IF(OR(#REF!="GO",#REF!="LO",#REF!="GO",#REF!="LO"),FORECAST(#REF!,#REF!,#REF!),IF(OR(#REF!="n",#REF!="n"),FORECAST(#REF!,#REF!,#REF!),FORECAST(#REF!,#REF!,#REF!))))</definedName>
    <definedName name="load1cr" localSheetId="7">IF(AND(OR(#REF!="GO",#REF!="LO",#REF!="N"),OR(#REF!="N",#REF!="GO",#REF!="LO")),0,IF(OR(#REF!="GO",#REF!="LO",#REF!="GO",#REF!="LO"),FORECAST(#REF!,#REF!,#REF!),IF(OR(#REF!="n",#REF!="n"),FORECAST(#REF!,#REF!,#REF!),FORECAST(#REF!,#REF!,#REF!))))</definedName>
    <definedName name="load1cr">IF(AND(OR(#REF!="GO",#REF!="LO",#REF!="N"),OR(#REF!="N",#REF!="GO",#REF!="LO")),0,IF(OR(#REF!="GO",#REF!="LO",#REF!="GO",#REF!="LO"),FORECAST(#REF!,#REF!,#REF!),IF(OR(#REF!="n",#REF!="n"),FORECAST(#REF!,#REF!,#REF!),FORECAST(#REF!,#REF!,#REF!))))</definedName>
    <definedName name="load2a" localSheetId="11">IF(OR(#REF!="N",#REF!="",#REF!="r"),0,IF(#REF!&gt;0,#REF!,IF(#REF!&gt;1,(#REF!+(#REF!-50)*0.04*#REF!-(#REF!-27)*0.7-IF(OR(#REF!="LO",#REF!="LC"),#REF!*0.02,0)+IF(OR(#REF!="go",#REF!="lo"),2,0)),"")))</definedName>
    <definedName name="load2a" localSheetId="12">IF(OR(#REF!="N",#REF!="",#REF!="r"),0,IF(#REF!&gt;0,#REF!,IF(#REF!&gt;1,(#REF!+(#REF!-50)*0.04*#REF!-(#REF!-27)*0.7-IF(OR(#REF!="LO",#REF!="LC"),#REF!*0.02,0)+IF(OR(#REF!="go",#REF!="lo"),2,0)),"")))</definedName>
    <definedName name="load2a" localSheetId="13">IF(OR(#REF!="N",#REF!="",#REF!="r"),0,IF(#REF!&gt;0,#REF!,IF(#REF!&gt;1,(#REF!+(#REF!-50)*0.04*#REF!-(#REF!-27)*0.7-IF(OR(#REF!="LO",#REF!="LC"),#REF!*0.02,0)+IF(OR(#REF!="go",#REF!="lo"),2,0)),"")))</definedName>
    <definedName name="load2a" localSheetId="14">IF(OR(#REF!="N",#REF!="",#REF!="r"),0,IF(#REF!&gt;0,#REF!,IF(#REF!&gt;1,(#REF!+(#REF!-50)*0.04*#REF!-(#REF!-27)*0.7-IF(OR(#REF!="LO",#REF!="LC"),#REF!*0.02,0)+IF(OR(#REF!="go",#REF!="lo"),2,0)),"")))</definedName>
    <definedName name="load2a" localSheetId="15">IF(OR(#REF!="N",#REF!="",#REF!="r"),0,IF(#REF!&gt;0,#REF!,IF(#REF!&gt;1,(#REF!+(#REF!-50)*0.04*#REF!-(#REF!-27)*0.7-IF(OR(#REF!="LO",#REF!="LC"),#REF!*0.02,0)+IF(OR(#REF!="go",#REF!="lo"),2,0)),"")))</definedName>
    <definedName name="load2a" localSheetId="16">IF(OR(#REF!="N",#REF!="",#REF!="r"),0,IF(#REF!&gt;0,#REF!,IF(#REF!&gt;1,(#REF!+(#REF!-50)*0.04*#REF!-(#REF!-27)*0.7-IF(OR(#REF!="LO",#REF!="LC"),#REF!*0.02,0)+IF(OR(#REF!="go",#REF!="lo"),2,0)),"")))</definedName>
    <definedName name="load2a" localSheetId="18">IF(OR(#REF!="N",#REF!="",#REF!="r"),0,IF(#REF!&gt;0,#REF!,IF(#REF!&gt;1,(#REF!+(#REF!-50)*0.04*#REF!-(#REF!-27)*0.7-IF(OR(#REF!="LO",#REF!="LC"),#REF!*0.02,0)+IF(OR(#REF!="go",#REF!="lo"),2,0)),"")))</definedName>
    <definedName name="load2a" localSheetId="2">IF(OR(#REF!="N",#REF!="",#REF!="r"),0,IF(#REF!&gt;0,#REF!,IF(#REF!&gt;1,(#REF!+(#REF!-50)*0.04*#REF!-(#REF!-27)*0.7-IF(OR(#REF!="LO",#REF!="LC"),#REF!*0.02,0)+IF(OR(#REF!="go",#REF!="lo"),2,0)),"")))</definedName>
    <definedName name="load2a" localSheetId="19">IF(OR(#REF!="N",#REF!="",#REF!="r"),0,IF(#REF!&gt;0,#REF!,IF(#REF!&gt;1,(#REF!+(#REF!-50)*0.04*#REF!-(#REF!-27)*0.7-IF(OR(#REF!="LO",#REF!="LC"),#REF!*0.02,0)+IF(OR(#REF!="go",#REF!="lo"),2,0)),"")))</definedName>
    <definedName name="load2a" localSheetId="20">IF(OR(#REF!="N",#REF!="",#REF!="r"),0,IF(#REF!&gt;0,#REF!,IF(#REF!&gt;1,(#REF!+(#REF!-50)*0.04*#REF!-(#REF!-27)*0.7-IF(OR(#REF!="LO",#REF!="LC"),#REF!*0.02,0)+IF(OR(#REF!="go",#REF!="lo"),2,0)),"")))</definedName>
    <definedName name="load2a" localSheetId="21">IF(OR(#REF!="N",#REF!="",#REF!="r"),0,IF(#REF!&gt;0,#REF!,IF(#REF!&gt;1,(#REF!+(#REF!-50)*0.04*#REF!-(#REF!-27)*0.7-IF(OR(#REF!="LO",#REF!="LC"),#REF!*0.02,0)+IF(OR(#REF!="go",#REF!="lo"),2,0)),"")))</definedName>
    <definedName name="load2a" localSheetId="22">IF(OR(#REF!="N",#REF!="",#REF!="r"),0,IF(#REF!&gt;0,#REF!,IF(#REF!&gt;1,(#REF!+(#REF!-50)*0.04*#REF!-(#REF!-27)*0.7-IF(OR(#REF!="LO",#REF!="LC"),#REF!*0.02,0)+IF(OR(#REF!="go",#REF!="lo"),2,0)),"")))</definedName>
    <definedName name="load2a" localSheetId="23">IF(OR(#REF!="N",#REF!="",#REF!="r"),0,IF(#REF!&gt;0,#REF!,IF(#REF!&gt;1,(#REF!+(#REF!-50)*0.04*#REF!-(#REF!-27)*0.7-IF(OR(#REF!="LO",#REF!="LC"),#REF!*0.02,0)+IF(OR(#REF!="go",#REF!="lo"),2,0)),"")))</definedName>
    <definedName name="load2a" localSheetId="24">IF(OR(#REF!="N",#REF!="",#REF!="r"),0,IF(#REF!&gt;0,#REF!,IF(#REF!&gt;1,(#REF!+(#REF!-50)*0.04*#REF!-(#REF!-27)*0.7-IF(OR(#REF!="LO",#REF!="LC"),#REF!*0.02,0)+IF(OR(#REF!="go",#REF!="lo"),2,0)),"")))</definedName>
    <definedName name="load2a" localSheetId="4">IF(OR(#REF!="N",#REF!="",#REF!="r"),0,IF(#REF!&gt;0,#REF!,IF(#REF!&gt;1,(#REF!+(#REF!-50)*0.04*#REF!-(#REF!-27)*0.7-IF(OR(#REF!="LO",#REF!="LC"),#REF!*0.02,0)+IF(OR(#REF!="go",#REF!="lo"),2,0)),"")))</definedName>
    <definedName name="load2a" localSheetId="6">IF(OR(#REF!="N",#REF!="",#REF!="r"),0,IF(#REF!&gt;0,#REF!,IF(#REF!&gt;1,(#REF!+(#REF!-50)*0.04*#REF!-(#REF!-27)*0.7-IF(OR(#REF!="LO",#REF!="LC"),#REF!*0.02,0)+IF(OR(#REF!="go",#REF!="lo"),2,0)),"")))</definedName>
    <definedName name="load2a" localSheetId="7">IF(OR(#REF!="N",#REF!="",#REF!="r"),0,IF(#REF!&gt;0,#REF!,IF(#REF!&gt;1,(#REF!+(#REF!-50)*0.04*#REF!-(#REF!-27)*0.7-IF(OR(#REF!="LO",#REF!="LC"),#REF!*0.02,0)+IF(OR(#REF!="go",#REF!="lo"),2,0)),"")))</definedName>
    <definedName name="load2a">IF(OR(#REF!="N",#REF!="",#REF!="r"),0,IF(#REF!&gt;0,#REF!,IF(#REF!&gt;1,(#REF!+(#REF!-50)*0.04*#REF!-(#REF!-27)*0.7-IF(OR(#REF!="LO",#REF!="LC"),#REF!*0.02,0)+IF(OR(#REF!="go",#REF!="lo"),2,0)),"")))</definedName>
    <definedName name="load2ar" localSheetId="11">IF(OR(#REF!="N",#REF!="",#REF!="r"),0,IF(#REF!&gt;0,#REF!,IF(#REF!&gt;1,(#REF!+(#REF!-50)*0.04*#REF!-(#REF!-27)*0.7-IF(OR(#REF!="LO",#REF!="LC"),#REF!*0.02,0)+IF(OR(#REF!="go",#REF!="lo"),2,0)),"")))</definedName>
    <definedName name="load2ar" localSheetId="12">IF(OR(#REF!="N",#REF!="",#REF!="r"),0,IF(#REF!&gt;0,#REF!,IF(#REF!&gt;1,(#REF!+(#REF!-50)*0.04*#REF!-(#REF!-27)*0.7-IF(OR(#REF!="LO",#REF!="LC"),#REF!*0.02,0)+IF(OR(#REF!="go",#REF!="lo"),2,0)),"")))</definedName>
    <definedName name="load2ar" localSheetId="13">IF(OR(#REF!="N",#REF!="",#REF!="r"),0,IF(#REF!&gt;0,#REF!,IF(#REF!&gt;1,(#REF!+(#REF!-50)*0.04*#REF!-(#REF!-27)*0.7-IF(OR(#REF!="LO",#REF!="LC"),#REF!*0.02,0)+IF(OR(#REF!="go",#REF!="lo"),2,0)),"")))</definedName>
    <definedName name="load2ar" localSheetId="14">IF(OR(#REF!="N",#REF!="",#REF!="r"),0,IF(#REF!&gt;0,#REF!,IF(#REF!&gt;1,(#REF!+(#REF!-50)*0.04*#REF!-(#REF!-27)*0.7-IF(OR(#REF!="LO",#REF!="LC"),#REF!*0.02,0)+IF(OR(#REF!="go",#REF!="lo"),2,0)),"")))</definedName>
    <definedName name="load2ar" localSheetId="15">IF(OR(#REF!="N",#REF!="",#REF!="r"),0,IF(#REF!&gt;0,#REF!,IF(#REF!&gt;1,(#REF!+(#REF!-50)*0.04*#REF!-(#REF!-27)*0.7-IF(OR(#REF!="LO",#REF!="LC"),#REF!*0.02,0)+IF(OR(#REF!="go",#REF!="lo"),2,0)),"")))</definedName>
    <definedName name="load2ar" localSheetId="16">IF(OR(#REF!="N",#REF!="",#REF!="r"),0,IF(#REF!&gt;0,#REF!,IF(#REF!&gt;1,(#REF!+(#REF!-50)*0.04*#REF!-(#REF!-27)*0.7-IF(OR(#REF!="LO",#REF!="LC"),#REF!*0.02,0)+IF(OR(#REF!="go",#REF!="lo"),2,0)),"")))</definedName>
    <definedName name="load2ar" localSheetId="18">IF(OR(#REF!="N",#REF!="",#REF!="r"),0,IF(#REF!&gt;0,#REF!,IF(#REF!&gt;1,(#REF!+(#REF!-50)*0.04*#REF!-(#REF!-27)*0.7-IF(OR(#REF!="LO",#REF!="LC"),#REF!*0.02,0)+IF(OR(#REF!="go",#REF!="lo"),2,0)),"")))</definedName>
    <definedName name="load2ar" localSheetId="2">IF(OR(#REF!="N",#REF!="",#REF!="r"),0,IF(#REF!&gt;0,#REF!,IF(#REF!&gt;1,(#REF!+(#REF!-50)*0.04*#REF!-(#REF!-27)*0.7-IF(OR(#REF!="LO",#REF!="LC"),#REF!*0.02,0)+IF(OR(#REF!="go",#REF!="lo"),2,0)),"")))</definedName>
    <definedName name="load2ar" localSheetId="19">IF(OR(#REF!="N",#REF!="",#REF!="r"),0,IF(#REF!&gt;0,#REF!,IF(#REF!&gt;1,(#REF!+(#REF!-50)*0.04*#REF!-(#REF!-27)*0.7-IF(OR(#REF!="LO",#REF!="LC"),#REF!*0.02,0)+IF(OR(#REF!="go",#REF!="lo"),2,0)),"")))</definedName>
    <definedName name="load2ar" localSheetId="20">IF(OR(#REF!="N",#REF!="",#REF!="r"),0,IF(#REF!&gt;0,#REF!,IF(#REF!&gt;1,(#REF!+(#REF!-50)*0.04*#REF!-(#REF!-27)*0.7-IF(OR(#REF!="LO",#REF!="LC"),#REF!*0.02,0)+IF(OR(#REF!="go",#REF!="lo"),2,0)),"")))</definedName>
    <definedName name="load2ar" localSheetId="21">IF(OR(#REF!="N",#REF!="",#REF!="r"),0,IF(#REF!&gt;0,#REF!,IF(#REF!&gt;1,(#REF!+(#REF!-50)*0.04*#REF!-(#REF!-27)*0.7-IF(OR(#REF!="LO",#REF!="LC"),#REF!*0.02,0)+IF(OR(#REF!="go",#REF!="lo"),2,0)),"")))</definedName>
    <definedName name="load2ar" localSheetId="22">IF(OR(#REF!="N",#REF!="",#REF!="r"),0,IF(#REF!&gt;0,#REF!,IF(#REF!&gt;1,(#REF!+(#REF!-50)*0.04*#REF!-(#REF!-27)*0.7-IF(OR(#REF!="LO",#REF!="LC"),#REF!*0.02,0)+IF(OR(#REF!="go",#REF!="lo"),2,0)),"")))</definedName>
    <definedName name="load2ar" localSheetId="23">IF(OR(#REF!="N",#REF!="",#REF!="r"),0,IF(#REF!&gt;0,#REF!,IF(#REF!&gt;1,(#REF!+(#REF!-50)*0.04*#REF!-(#REF!-27)*0.7-IF(OR(#REF!="LO",#REF!="LC"),#REF!*0.02,0)+IF(OR(#REF!="go",#REF!="lo"),2,0)),"")))</definedName>
    <definedName name="load2ar" localSheetId="24">IF(OR(#REF!="N",#REF!="",#REF!="r"),0,IF(#REF!&gt;0,#REF!,IF(#REF!&gt;1,(#REF!+(#REF!-50)*0.04*#REF!-(#REF!-27)*0.7-IF(OR(#REF!="LO",#REF!="LC"),#REF!*0.02,0)+IF(OR(#REF!="go",#REF!="lo"),2,0)),"")))</definedName>
    <definedName name="load2ar" localSheetId="4">IF(OR(#REF!="N",#REF!="",#REF!="r"),0,IF(#REF!&gt;0,#REF!,IF(#REF!&gt;1,(#REF!+(#REF!-50)*0.04*#REF!-(#REF!-27)*0.7-IF(OR(#REF!="LO",#REF!="LC"),#REF!*0.02,0)+IF(OR(#REF!="go",#REF!="lo"),2,0)),"")))</definedName>
    <definedName name="load2ar" localSheetId="6">IF(OR(#REF!="N",#REF!="",#REF!="r"),0,IF(#REF!&gt;0,#REF!,IF(#REF!&gt;1,(#REF!+(#REF!-50)*0.04*#REF!-(#REF!-27)*0.7-IF(OR(#REF!="LO",#REF!="LC"),#REF!*0.02,0)+IF(OR(#REF!="go",#REF!="lo"),2,0)),"")))</definedName>
    <definedName name="load2ar" localSheetId="7">IF(OR(#REF!="N",#REF!="",#REF!="r"),0,IF(#REF!&gt;0,#REF!,IF(#REF!&gt;1,(#REF!+(#REF!-50)*0.04*#REF!-(#REF!-27)*0.7-IF(OR(#REF!="LO",#REF!="LC"),#REF!*0.02,0)+IF(OR(#REF!="go",#REF!="lo"),2,0)),"")))</definedName>
    <definedName name="load2ar">IF(OR(#REF!="N",#REF!="",#REF!="r"),0,IF(#REF!&gt;0,#REF!,IF(#REF!&gt;1,(#REF!+(#REF!-50)*0.04*#REF!-(#REF!-27)*0.7-IF(OR(#REF!="LO",#REF!="LC"),#REF!*0.02,0)+IF(OR(#REF!="go",#REF!="lo"),2,0)),"")))</definedName>
    <definedName name="load2b" localSheetId="11">IF(OR(#REF!="N",#REF!="",#REF!="r"),0,IF(#REF!&gt;0,#REF!,IF(#REF!&gt;1,(#REF!+(#REF!-50)*0.04*#REF!-(#REF!-27)*0.7-IF(OR(#REF!="LO",#REF!="LC"),#REF!*0.02,0)+IF(OR(#REF!="go",#REF!="lo"),2,0)),"")))</definedName>
    <definedName name="load2b" localSheetId="12">IF(OR(#REF!="N",#REF!="",#REF!="r"),0,IF(#REF!&gt;0,#REF!,IF(#REF!&gt;1,(#REF!+(#REF!-50)*0.04*#REF!-(#REF!-27)*0.7-IF(OR(#REF!="LO",#REF!="LC"),#REF!*0.02,0)+IF(OR(#REF!="go",#REF!="lo"),2,0)),"")))</definedName>
    <definedName name="load2b" localSheetId="13">IF(OR(#REF!="N",#REF!="",#REF!="r"),0,IF(#REF!&gt;0,#REF!,IF(#REF!&gt;1,(#REF!+(#REF!-50)*0.04*#REF!-(#REF!-27)*0.7-IF(OR(#REF!="LO",#REF!="LC"),#REF!*0.02,0)+IF(OR(#REF!="go",#REF!="lo"),2,0)),"")))</definedName>
    <definedName name="load2b" localSheetId="14">IF(OR(#REF!="N",#REF!="",#REF!="r"),0,IF(#REF!&gt;0,#REF!,IF(#REF!&gt;1,(#REF!+(#REF!-50)*0.04*#REF!-(#REF!-27)*0.7-IF(OR(#REF!="LO",#REF!="LC"),#REF!*0.02,0)+IF(OR(#REF!="go",#REF!="lo"),2,0)),"")))</definedName>
    <definedName name="load2b" localSheetId="15">IF(OR(#REF!="N",#REF!="",#REF!="r"),0,IF(#REF!&gt;0,#REF!,IF(#REF!&gt;1,(#REF!+(#REF!-50)*0.04*#REF!-(#REF!-27)*0.7-IF(OR(#REF!="LO",#REF!="LC"),#REF!*0.02,0)+IF(OR(#REF!="go",#REF!="lo"),2,0)),"")))</definedName>
    <definedName name="load2b" localSheetId="16">IF(OR(#REF!="N",#REF!="",#REF!="r"),0,IF(#REF!&gt;0,#REF!,IF(#REF!&gt;1,(#REF!+(#REF!-50)*0.04*#REF!-(#REF!-27)*0.7-IF(OR(#REF!="LO",#REF!="LC"),#REF!*0.02,0)+IF(OR(#REF!="go",#REF!="lo"),2,0)),"")))</definedName>
    <definedName name="load2b" localSheetId="18">IF(OR(#REF!="N",#REF!="",#REF!="r"),0,IF(#REF!&gt;0,#REF!,IF(#REF!&gt;1,(#REF!+(#REF!-50)*0.04*#REF!-(#REF!-27)*0.7-IF(OR(#REF!="LO",#REF!="LC"),#REF!*0.02,0)+IF(OR(#REF!="go",#REF!="lo"),2,0)),"")))</definedName>
    <definedName name="load2b" localSheetId="2">IF(OR(#REF!="N",#REF!="",#REF!="r"),0,IF(#REF!&gt;0,#REF!,IF(#REF!&gt;1,(#REF!+(#REF!-50)*0.04*#REF!-(#REF!-27)*0.7-IF(OR(#REF!="LO",#REF!="LC"),#REF!*0.02,0)+IF(OR(#REF!="go",#REF!="lo"),2,0)),"")))</definedName>
    <definedName name="load2b" localSheetId="19">IF(OR(#REF!="N",#REF!="",#REF!="r"),0,IF(#REF!&gt;0,#REF!,IF(#REF!&gt;1,(#REF!+(#REF!-50)*0.04*#REF!-(#REF!-27)*0.7-IF(OR(#REF!="LO",#REF!="LC"),#REF!*0.02,0)+IF(OR(#REF!="go",#REF!="lo"),2,0)),"")))</definedName>
    <definedName name="load2b" localSheetId="20">IF(OR(#REF!="N",#REF!="",#REF!="r"),0,IF(#REF!&gt;0,#REF!,IF(#REF!&gt;1,(#REF!+(#REF!-50)*0.04*#REF!-(#REF!-27)*0.7-IF(OR(#REF!="LO",#REF!="LC"),#REF!*0.02,0)+IF(OR(#REF!="go",#REF!="lo"),2,0)),"")))</definedName>
    <definedName name="load2b" localSheetId="21">IF(OR(#REF!="N",#REF!="",#REF!="r"),0,IF(#REF!&gt;0,#REF!,IF(#REF!&gt;1,(#REF!+(#REF!-50)*0.04*#REF!-(#REF!-27)*0.7-IF(OR(#REF!="LO",#REF!="LC"),#REF!*0.02,0)+IF(OR(#REF!="go",#REF!="lo"),2,0)),"")))</definedName>
    <definedName name="load2b" localSheetId="22">IF(OR(#REF!="N",#REF!="",#REF!="r"),0,IF(#REF!&gt;0,#REF!,IF(#REF!&gt;1,(#REF!+(#REF!-50)*0.04*#REF!-(#REF!-27)*0.7-IF(OR(#REF!="LO",#REF!="LC"),#REF!*0.02,0)+IF(OR(#REF!="go",#REF!="lo"),2,0)),"")))</definedName>
    <definedName name="load2b" localSheetId="23">IF(OR(#REF!="N",#REF!="",#REF!="r"),0,IF(#REF!&gt;0,#REF!,IF(#REF!&gt;1,(#REF!+(#REF!-50)*0.04*#REF!-(#REF!-27)*0.7-IF(OR(#REF!="LO",#REF!="LC"),#REF!*0.02,0)+IF(OR(#REF!="go",#REF!="lo"),2,0)),"")))</definedName>
    <definedName name="load2b" localSheetId="24">IF(OR(#REF!="N",#REF!="",#REF!="r"),0,IF(#REF!&gt;0,#REF!,IF(#REF!&gt;1,(#REF!+(#REF!-50)*0.04*#REF!-(#REF!-27)*0.7-IF(OR(#REF!="LO",#REF!="LC"),#REF!*0.02,0)+IF(OR(#REF!="go",#REF!="lo"),2,0)),"")))</definedName>
    <definedName name="load2b" localSheetId="4">IF(OR(#REF!="N",#REF!="",#REF!="r"),0,IF(#REF!&gt;0,#REF!,IF(#REF!&gt;1,(#REF!+(#REF!-50)*0.04*#REF!-(#REF!-27)*0.7-IF(OR(#REF!="LO",#REF!="LC"),#REF!*0.02,0)+IF(OR(#REF!="go",#REF!="lo"),2,0)),"")))</definedName>
    <definedName name="load2b" localSheetId="6">IF(OR(#REF!="N",#REF!="",#REF!="r"),0,IF(#REF!&gt;0,#REF!,IF(#REF!&gt;1,(#REF!+(#REF!-50)*0.04*#REF!-(#REF!-27)*0.7-IF(OR(#REF!="LO",#REF!="LC"),#REF!*0.02,0)+IF(OR(#REF!="go",#REF!="lo"),2,0)),"")))</definedName>
    <definedName name="load2b" localSheetId="7">IF(OR(#REF!="N",#REF!="",#REF!="r"),0,IF(#REF!&gt;0,#REF!,IF(#REF!&gt;1,(#REF!+(#REF!-50)*0.04*#REF!-(#REF!-27)*0.7-IF(OR(#REF!="LO",#REF!="LC"),#REF!*0.02,0)+IF(OR(#REF!="go",#REF!="lo"),2,0)),"")))</definedName>
    <definedName name="load2b">IF(OR(#REF!="N",#REF!="",#REF!="r"),0,IF(#REF!&gt;0,#REF!,IF(#REF!&gt;1,(#REF!+(#REF!-50)*0.04*#REF!-(#REF!-27)*0.7-IF(OR(#REF!="LO",#REF!="LC"),#REF!*0.02,0)+IF(OR(#REF!="go",#REF!="lo"),2,0)),"")))</definedName>
    <definedName name="load2br" localSheetId="11">IF(OR(#REF!="N",#REF!="",#REF!="r"),0,IF(#REF!&gt;0,#REF!,IF(#REF!&gt;1,(#REF!+(#REF!-50)*0.04*#REF!-(#REF!-27)*0.7-IF(OR(#REF!="LO",#REF!="LC"),#REF!*0.02,0)+IF(OR(#REF!="go",#REF!="lo"),2,0)),"")))</definedName>
    <definedName name="load2br" localSheetId="12">IF(OR(#REF!="N",#REF!="",#REF!="r"),0,IF(#REF!&gt;0,#REF!,IF(#REF!&gt;1,(#REF!+(#REF!-50)*0.04*#REF!-(#REF!-27)*0.7-IF(OR(#REF!="LO",#REF!="LC"),#REF!*0.02,0)+IF(OR(#REF!="go",#REF!="lo"),2,0)),"")))</definedName>
    <definedName name="load2br" localSheetId="13">IF(OR(#REF!="N",#REF!="",#REF!="r"),0,IF(#REF!&gt;0,#REF!,IF(#REF!&gt;1,(#REF!+(#REF!-50)*0.04*#REF!-(#REF!-27)*0.7-IF(OR(#REF!="LO",#REF!="LC"),#REF!*0.02,0)+IF(OR(#REF!="go",#REF!="lo"),2,0)),"")))</definedName>
    <definedName name="load2br" localSheetId="14">IF(OR(#REF!="N",#REF!="",#REF!="r"),0,IF(#REF!&gt;0,#REF!,IF(#REF!&gt;1,(#REF!+(#REF!-50)*0.04*#REF!-(#REF!-27)*0.7-IF(OR(#REF!="LO",#REF!="LC"),#REF!*0.02,0)+IF(OR(#REF!="go",#REF!="lo"),2,0)),"")))</definedName>
    <definedName name="load2br" localSheetId="15">IF(OR(#REF!="N",#REF!="",#REF!="r"),0,IF(#REF!&gt;0,#REF!,IF(#REF!&gt;1,(#REF!+(#REF!-50)*0.04*#REF!-(#REF!-27)*0.7-IF(OR(#REF!="LO",#REF!="LC"),#REF!*0.02,0)+IF(OR(#REF!="go",#REF!="lo"),2,0)),"")))</definedName>
    <definedName name="load2br" localSheetId="16">IF(OR(#REF!="N",#REF!="",#REF!="r"),0,IF(#REF!&gt;0,#REF!,IF(#REF!&gt;1,(#REF!+(#REF!-50)*0.04*#REF!-(#REF!-27)*0.7-IF(OR(#REF!="LO",#REF!="LC"),#REF!*0.02,0)+IF(OR(#REF!="go",#REF!="lo"),2,0)),"")))</definedName>
    <definedName name="load2br" localSheetId="18">IF(OR(#REF!="N",#REF!="",#REF!="r"),0,IF(#REF!&gt;0,#REF!,IF(#REF!&gt;1,(#REF!+(#REF!-50)*0.04*#REF!-(#REF!-27)*0.7-IF(OR(#REF!="LO",#REF!="LC"),#REF!*0.02,0)+IF(OR(#REF!="go",#REF!="lo"),2,0)),"")))</definedName>
    <definedName name="load2br" localSheetId="2">IF(OR(#REF!="N",#REF!="",#REF!="r"),0,IF(#REF!&gt;0,#REF!,IF(#REF!&gt;1,(#REF!+(#REF!-50)*0.04*#REF!-(#REF!-27)*0.7-IF(OR(#REF!="LO",#REF!="LC"),#REF!*0.02,0)+IF(OR(#REF!="go",#REF!="lo"),2,0)),"")))</definedName>
    <definedName name="load2br" localSheetId="19">IF(OR(#REF!="N",#REF!="",#REF!="r"),0,IF(#REF!&gt;0,#REF!,IF(#REF!&gt;1,(#REF!+(#REF!-50)*0.04*#REF!-(#REF!-27)*0.7-IF(OR(#REF!="LO",#REF!="LC"),#REF!*0.02,0)+IF(OR(#REF!="go",#REF!="lo"),2,0)),"")))</definedName>
    <definedName name="load2br" localSheetId="20">IF(OR(#REF!="N",#REF!="",#REF!="r"),0,IF(#REF!&gt;0,#REF!,IF(#REF!&gt;1,(#REF!+(#REF!-50)*0.04*#REF!-(#REF!-27)*0.7-IF(OR(#REF!="LO",#REF!="LC"),#REF!*0.02,0)+IF(OR(#REF!="go",#REF!="lo"),2,0)),"")))</definedName>
    <definedName name="load2br" localSheetId="21">IF(OR(#REF!="N",#REF!="",#REF!="r"),0,IF(#REF!&gt;0,#REF!,IF(#REF!&gt;1,(#REF!+(#REF!-50)*0.04*#REF!-(#REF!-27)*0.7-IF(OR(#REF!="LO",#REF!="LC"),#REF!*0.02,0)+IF(OR(#REF!="go",#REF!="lo"),2,0)),"")))</definedName>
    <definedName name="load2br" localSheetId="22">IF(OR(#REF!="N",#REF!="",#REF!="r"),0,IF(#REF!&gt;0,#REF!,IF(#REF!&gt;1,(#REF!+(#REF!-50)*0.04*#REF!-(#REF!-27)*0.7-IF(OR(#REF!="LO",#REF!="LC"),#REF!*0.02,0)+IF(OR(#REF!="go",#REF!="lo"),2,0)),"")))</definedName>
    <definedName name="load2br" localSheetId="23">IF(OR(#REF!="N",#REF!="",#REF!="r"),0,IF(#REF!&gt;0,#REF!,IF(#REF!&gt;1,(#REF!+(#REF!-50)*0.04*#REF!-(#REF!-27)*0.7-IF(OR(#REF!="LO",#REF!="LC"),#REF!*0.02,0)+IF(OR(#REF!="go",#REF!="lo"),2,0)),"")))</definedName>
    <definedName name="load2br" localSheetId="24">IF(OR(#REF!="N",#REF!="",#REF!="r"),0,IF(#REF!&gt;0,#REF!,IF(#REF!&gt;1,(#REF!+(#REF!-50)*0.04*#REF!-(#REF!-27)*0.7-IF(OR(#REF!="LO",#REF!="LC"),#REF!*0.02,0)+IF(OR(#REF!="go",#REF!="lo"),2,0)),"")))</definedName>
    <definedName name="load2br" localSheetId="4">IF(OR(#REF!="N",#REF!="",#REF!="r"),0,IF(#REF!&gt;0,#REF!,IF(#REF!&gt;1,(#REF!+(#REF!-50)*0.04*#REF!-(#REF!-27)*0.7-IF(OR(#REF!="LO",#REF!="LC"),#REF!*0.02,0)+IF(OR(#REF!="go",#REF!="lo"),2,0)),"")))</definedName>
    <definedName name="load2br" localSheetId="6">IF(OR(#REF!="N",#REF!="",#REF!="r"),0,IF(#REF!&gt;0,#REF!,IF(#REF!&gt;1,(#REF!+(#REF!-50)*0.04*#REF!-(#REF!-27)*0.7-IF(OR(#REF!="LO",#REF!="LC"),#REF!*0.02,0)+IF(OR(#REF!="go",#REF!="lo"),2,0)),"")))</definedName>
    <definedName name="load2br" localSheetId="7">IF(OR(#REF!="N",#REF!="",#REF!="r"),0,IF(#REF!&gt;0,#REF!,IF(#REF!&gt;1,(#REF!+(#REF!-50)*0.04*#REF!-(#REF!-27)*0.7-IF(OR(#REF!="LO",#REF!="LC"),#REF!*0.02,0)+IF(OR(#REF!="go",#REF!="lo"),2,0)),"")))</definedName>
    <definedName name="load2br">IF(OR(#REF!="N",#REF!="",#REF!="r"),0,IF(#REF!&gt;0,#REF!,IF(#REF!&gt;1,(#REF!+(#REF!-50)*0.04*#REF!-(#REF!-27)*0.7-IF(OR(#REF!="LO",#REF!="LC"),#REF!*0.02,0)+IF(OR(#REF!="go",#REF!="lo"),2,0)),"")))</definedName>
    <definedName name="load2c" localSheetId="11">IF(AND(OR(#REF!="GO",#REF!="LO",#REF!="N"),OR(#REF!="N",#REF!="GO",#REF!="LO")),0,IF(OR(#REF!="GO",#REF!="LO",#REF!="GO",#REF!="LO"),FORECAST(#REF!,#REF!,#REF!),IF(OR(#REF!="N",#REF!="N"),FORECAST(#REF!,#REF!,#REF!),FORECAST(#REF!,#REF!,#REF!))))</definedName>
    <definedName name="load2c" localSheetId="12">IF(AND(OR(#REF!="GO",#REF!="LO",#REF!="N"),OR(#REF!="N",#REF!="GO",#REF!="LO")),0,IF(OR(#REF!="GO",#REF!="LO",#REF!="GO",#REF!="LO"),FORECAST(#REF!,#REF!,#REF!),IF(OR(#REF!="N",#REF!="N"),FORECAST(#REF!,#REF!,#REF!),FORECAST(#REF!,#REF!,#REF!))))</definedName>
    <definedName name="load2c" localSheetId="13">IF(AND(OR(#REF!="GO",#REF!="LO",#REF!="N"),OR(#REF!="N",#REF!="GO",#REF!="LO")),0,IF(OR(#REF!="GO",#REF!="LO",#REF!="GO",#REF!="LO"),FORECAST(#REF!,#REF!,#REF!),IF(OR(#REF!="N",#REF!="N"),FORECAST(#REF!,#REF!,#REF!),FORECAST(#REF!,#REF!,#REF!))))</definedName>
    <definedName name="load2c" localSheetId="14">IF(AND(OR(#REF!="GO",#REF!="LO",#REF!="N"),OR(#REF!="N",#REF!="GO",#REF!="LO")),0,IF(OR(#REF!="GO",#REF!="LO",#REF!="GO",#REF!="LO"),FORECAST(#REF!,#REF!,#REF!),IF(OR(#REF!="N",#REF!="N"),FORECAST(#REF!,#REF!,#REF!),FORECAST(#REF!,#REF!,#REF!))))</definedName>
    <definedName name="load2c" localSheetId="15">IF(AND(OR(#REF!="GO",#REF!="LO",#REF!="N"),OR(#REF!="N",#REF!="GO",#REF!="LO")),0,IF(OR(#REF!="GO",#REF!="LO",#REF!="GO",#REF!="LO"),FORECAST(#REF!,#REF!,#REF!),IF(OR(#REF!="N",#REF!="N"),FORECAST(#REF!,#REF!,#REF!),FORECAST(#REF!,#REF!,#REF!))))</definedName>
    <definedName name="load2c" localSheetId="16">IF(AND(OR(#REF!="GO",#REF!="LO",#REF!="N"),OR(#REF!="N",#REF!="GO",#REF!="LO")),0,IF(OR(#REF!="GO",#REF!="LO",#REF!="GO",#REF!="LO"),FORECAST(#REF!,#REF!,#REF!),IF(OR(#REF!="N",#REF!="N"),FORECAST(#REF!,#REF!,#REF!),FORECAST(#REF!,#REF!,#REF!))))</definedName>
    <definedName name="load2c" localSheetId="18">IF(AND(OR(#REF!="GO",#REF!="LO",#REF!="N"),OR(#REF!="N",#REF!="GO",#REF!="LO")),0,IF(OR(#REF!="GO",#REF!="LO",#REF!="GO",#REF!="LO"),FORECAST(#REF!,#REF!,#REF!),IF(OR(#REF!="N",#REF!="N"),FORECAST(#REF!,#REF!,#REF!),FORECAST(#REF!,#REF!,#REF!))))</definedName>
    <definedName name="load2c" localSheetId="2">IF(AND(OR(#REF!="GO",#REF!="LO",#REF!="N"),OR(#REF!="N",#REF!="GO",#REF!="LO")),0,IF(OR(#REF!="GO",#REF!="LO",#REF!="GO",#REF!="LO"),FORECAST(#REF!,#REF!,#REF!),IF(OR(#REF!="N",#REF!="N"),FORECAST(#REF!,#REF!,#REF!),FORECAST(#REF!,#REF!,#REF!))))</definedName>
    <definedName name="load2c" localSheetId="19">IF(AND(OR(#REF!="GO",#REF!="LO",#REF!="N"),OR(#REF!="N",#REF!="GO",#REF!="LO")),0,IF(OR(#REF!="GO",#REF!="LO",#REF!="GO",#REF!="LO"),FORECAST(#REF!,#REF!,#REF!),IF(OR(#REF!="N",#REF!="N"),FORECAST(#REF!,#REF!,#REF!),FORECAST(#REF!,#REF!,#REF!))))</definedName>
    <definedName name="load2c" localSheetId="20">IF(AND(OR(#REF!="GO",#REF!="LO",#REF!="N"),OR(#REF!="N",#REF!="GO",#REF!="LO")),0,IF(OR(#REF!="GO",#REF!="LO",#REF!="GO",#REF!="LO"),FORECAST(#REF!,#REF!,#REF!),IF(OR(#REF!="N",#REF!="N"),FORECAST(#REF!,#REF!,#REF!),FORECAST(#REF!,#REF!,#REF!))))</definedName>
    <definedName name="load2c" localSheetId="21">IF(AND(OR(#REF!="GO",#REF!="LO",#REF!="N"),OR(#REF!="N",#REF!="GO",#REF!="LO")),0,IF(OR(#REF!="GO",#REF!="LO",#REF!="GO",#REF!="LO"),FORECAST(#REF!,#REF!,#REF!),IF(OR(#REF!="N",#REF!="N"),FORECAST(#REF!,#REF!,#REF!),FORECAST(#REF!,#REF!,#REF!))))</definedName>
    <definedName name="load2c" localSheetId="22">IF(AND(OR(#REF!="GO",#REF!="LO",#REF!="N"),OR(#REF!="N",#REF!="GO",#REF!="LO")),0,IF(OR(#REF!="GO",#REF!="LO",#REF!="GO",#REF!="LO"),FORECAST(#REF!,#REF!,#REF!),IF(OR(#REF!="N",#REF!="N"),FORECAST(#REF!,#REF!,#REF!),FORECAST(#REF!,#REF!,#REF!))))</definedName>
    <definedName name="load2c" localSheetId="23">IF(AND(OR(#REF!="GO",#REF!="LO",#REF!="N"),OR(#REF!="N",#REF!="GO",#REF!="LO")),0,IF(OR(#REF!="GO",#REF!="LO",#REF!="GO",#REF!="LO"),FORECAST(#REF!,#REF!,#REF!),IF(OR(#REF!="N",#REF!="N"),FORECAST(#REF!,#REF!,#REF!),FORECAST(#REF!,#REF!,#REF!))))</definedName>
    <definedName name="load2c" localSheetId="24">IF(AND(OR(#REF!="GO",#REF!="LO",#REF!="N"),OR(#REF!="N",#REF!="GO",#REF!="LO")),0,IF(OR(#REF!="GO",#REF!="LO",#REF!="GO",#REF!="LO"),FORECAST(#REF!,#REF!,#REF!),IF(OR(#REF!="N",#REF!="N"),FORECAST(#REF!,#REF!,#REF!),FORECAST(#REF!,#REF!,#REF!))))</definedName>
    <definedName name="load2c" localSheetId="4">IF(AND(OR(#REF!="GO",#REF!="LO",#REF!="N"),OR(#REF!="N",#REF!="GO",#REF!="LO")),0,IF(OR(#REF!="GO",#REF!="LO",#REF!="GO",#REF!="LO"),FORECAST(#REF!,#REF!,#REF!),IF(OR(#REF!="N",#REF!="N"),FORECAST(#REF!,#REF!,#REF!),FORECAST(#REF!,#REF!,#REF!))))</definedName>
    <definedName name="load2c" localSheetId="6">IF(AND(OR(#REF!="GO",#REF!="LO",#REF!="N"),OR(#REF!="N",#REF!="GO",#REF!="LO")),0,IF(OR(#REF!="GO",#REF!="LO",#REF!="GO",#REF!="LO"),FORECAST(#REF!,#REF!,#REF!),IF(OR(#REF!="N",#REF!="N"),FORECAST(#REF!,#REF!,#REF!),FORECAST(#REF!,#REF!,#REF!))))</definedName>
    <definedName name="load2c" localSheetId="7">IF(AND(OR(#REF!="GO",#REF!="LO",#REF!="N"),OR(#REF!="N",#REF!="GO",#REF!="LO")),0,IF(OR(#REF!="GO",#REF!="LO",#REF!="GO",#REF!="LO"),FORECAST(#REF!,#REF!,#REF!),IF(OR(#REF!="N",#REF!="N"),FORECAST(#REF!,#REF!,#REF!),FORECAST(#REF!,#REF!,#REF!))))</definedName>
    <definedName name="load2c">IF(AND(OR(#REF!="GO",#REF!="LO",#REF!="N"),OR(#REF!="N",#REF!="GO",#REF!="LO")),0,IF(OR(#REF!="GO",#REF!="LO",#REF!="GO",#REF!="LO"),FORECAST(#REF!,#REF!,#REF!),IF(OR(#REF!="N",#REF!="N"),FORECAST(#REF!,#REF!,#REF!),FORECAST(#REF!,#REF!,#REF!))))</definedName>
    <definedName name="load2cr" localSheetId="11">IF(AND(OR(#REF!="GO",#REF!="LO",#REF!="N"),OR(#REF!="N",#REF!="GO",#REF!="LO")),0,IF(OR(#REF!="GO",#REF!="LO",#REF!="GO",#REF!="LO"),FORECAST(#REF!,#REF!,#REF!),IF(OR(#REF!="N",#REF!="N"),FORECAST(#REF!,#REF!,#REF!),FORECAST(#REF!,#REF!,#REF!))))</definedName>
    <definedName name="load2cr" localSheetId="12">IF(AND(OR(#REF!="GO",#REF!="LO",#REF!="N"),OR(#REF!="N",#REF!="GO",#REF!="LO")),0,IF(OR(#REF!="GO",#REF!="LO",#REF!="GO",#REF!="LO"),FORECAST(#REF!,#REF!,#REF!),IF(OR(#REF!="N",#REF!="N"),FORECAST(#REF!,#REF!,#REF!),FORECAST(#REF!,#REF!,#REF!))))</definedName>
    <definedName name="load2cr" localSheetId="13">IF(AND(OR(#REF!="GO",#REF!="LO",#REF!="N"),OR(#REF!="N",#REF!="GO",#REF!="LO")),0,IF(OR(#REF!="GO",#REF!="LO",#REF!="GO",#REF!="LO"),FORECAST(#REF!,#REF!,#REF!),IF(OR(#REF!="N",#REF!="N"),FORECAST(#REF!,#REF!,#REF!),FORECAST(#REF!,#REF!,#REF!))))</definedName>
    <definedName name="load2cr" localSheetId="14">IF(AND(OR(#REF!="GO",#REF!="LO",#REF!="N"),OR(#REF!="N",#REF!="GO",#REF!="LO")),0,IF(OR(#REF!="GO",#REF!="LO",#REF!="GO",#REF!="LO"),FORECAST(#REF!,#REF!,#REF!),IF(OR(#REF!="N",#REF!="N"),FORECAST(#REF!,#REF!,#REF!),FORECAST(#REF!,#REF!,#REF!))))</definedName>
    <definedName name="load2cr" localSheetId="15">IF(AND(OR(#REF!="GO",#REF!="LO",#REF!="N"),OR(#REF!="N",#REF!="GO",#REF!="LO")),0,IF(OR(#REF!="GO",#REF!="LO",#REF!="GO",#REF!="LO"),FORECAST(#REF!,#REF!,#REF!),IF(OR(#REF!="N",#REF!="N"),FORECAST(#REF!,#REF!,#REF!),FORECAST(#REF!,#REF!,#REF!))))</definedName>
    <definedName name="load2cr" localSheetId="16">IF(AND(OR(#REF!="GO",#REF!="LO",#REF!="N"),OR(#REF!="N",#REF!="GO",#REF!="LO")),0,IF(OR(#REF!="GO",#REF!="LO",#REF!="GO",#REF!="LO"),FORECAST(#REF!,#REF!,#REF!),IF(OR(#REF!="N",#REF!="N"),FORECAST(#REF!,#REF!,#REF!),FORECAST(#REF!,#REF!,#REF!))))</definedName>
    <definedName name="load2cr" localSheetId="18">IF(AND(OR(#REF!="GO",#REF!="LO",#REF!="N"),OR(#REF!="N",#REF!="GO",#REF!="LO")),0,IF(OR(#REF!="GO",#REF!="LO",#REF!="GO",#REF!="LO"),FORECAST(#REF!,#REF!,#REF!),IF(OR(#REF!="N",#REF!="N"),FORECAST(#REF!,#REF!,#REF!),FORECAST(#REF!,#REF!,#REF!))))</definedName>
    <definedName name="load2cr" localSheetId="2">IF(AND(OR(#REF!="GO",#REF!="LO",#REF!="N"),OR(#REF!="N",#REF!="GO",#REF!="LO")),0,IF(OR(#REF!="GO",#REF!="LO",#REF!="GO",#REF!="LO"),FORECAST(#REF!,#REF!,#REF!),IF(OR(#REF!="N",#REF!="N"),FORECAST(#REF!,#REF!,#REF!),FORECAST(#REF!,#REF!,#REF!))))</definedName>
    <definedName name="load2cr" localSheetId="19">IF(AND(OR(#REF!="GO",#REF!="LO",#REF!="N"),OR(#REF!="N",#REF!="GO",#REF!="LO")),0,IF(OR(#REF!="GO",#REF!="LO",#REF!="GO",#REF!="LO"),FORECAST(#REF!,#REF!,#REF!),IF(OR(#REF!="N",#REF!="N"),FORECAST(#REF!,#REF!,#REF!),FORECAST(#REF!,#REF!,#REF!))))</definedName>
    <definedName name="load2cr" localSheetId="20">IF(AND(OR(#REF!="GO",#REF!="LO",#REF!="N"),OR(#REF!="N",#REF!="GO",#REF!="LO")),0,IF(OR(#REF!="GO",#REF!="LO",#REF!="GO",#REF!="LO"),FORECAST(#REF!,#REF!,#REF!),IF(OR(#REF!="N",#REF!="N"),FORECAST(#REF!,#REF!,#REF!),FORECAST(#REF!,#REF!,#REF!))))</definedName>
    <definedName name="load2cr" localSheetId="21">IF(AND(OR(#REF!="GO",#REF!="LO",#REF!="N"),OR(#REF!="N",#REF!="GO",#REF!="LO")),0,IF(OR(#REF!="GO",#REF!="LO",#REF!="GO",#REF!="LO"),FORECAST(#REF!,#REF!,#REF!),IF(OR(#REF!="N",#REF!="N"),FORECAST(#REF!,#REF!,#REF!),FORECAST(#REF!,#REF!,#REF!))))</definedName>
    <definedName name="load2cr" localSheetId="22">IF(AND(OR(#REF!="GO",#REF!="LO",#REF!="N"),OR(#REF!="N",#REF!="GO",#REF!="LO")),0,IF(OR(#REF!="GO",#REF!="LO",#REF!="GO",#REF!="LO"),FORECAST(#REF!,#REF!,#REF!),IF(OR(#REF!="N",#REF!="N"),FORECAST(#REF!,#REF!,#REF!),FORECAST(#REF!,#REF!,#REF!))))</definedName>
    <definedName name="load2cr" localSheetId="23">IF(AND(OR(#REF!="GO",#REF!="LO",#REF!="N"),OR(#REF!="N",#REF!="GO",#REF!="LO")),0,IF(OR(#REF!="GO",#REF!="LO",#REF!="GO",#REF!="LO"),FORECAST(#REF!,#REF!,#REF!),IF(OR(#REF!="N",#REF!="N"),FORECAST(#REF!,#REF!,#REF!),FORECAST(#REF!,#REF!,#REF!))))</definedName>
    <definedName name="load2cr" localSheetId="24">IF(AND(OR(#REF!="GO",#REF!="LO",#REF!="N"),OR(#REF!="N",#REF!="GO",#REF!="LO")),0,IF(OR(#REF!="GO",#REF!="LO",#REF!="GO",#REF!="LO"),FORECAST(#REF!,#REF!,#REF!),IF(OR(#REF!="N",#REF!="N"),FORECAST(#REF!,#REF!,#REF!),FORECAST(#REF!,#REF!,#REF!))))</definedName>
    <definedName name="load2cr" localSheetId="4">IF(AND(OR(#REF!="GO",#REF!="LO",#REF!="N"),OR(#REF!="N",#REF!="GO",#REF!="LO")),0,IF(OR(#REF!="GO",#REF!="LO",#REF!="GO",#REF!="LO"),FORECAST(#REF!,#REF!,#REF!),IF(OR(#REF!="N",#REF!="N"),FORECAST(#REF!,#REF!,#REF!),FORECAST(#REF!,#REF!,#REF!))))</definedName>
    <definedName name="load2cr" localSheetId="6">IF(AND(OR(#REF!="GO",#REF!="LO",#REF!="N"),OR(#REF!="N",#REF!="GO",#REF!="LO")),0,IF(OR(#REF!="GO",#REF!="LO",#REF!="GO",#REF!="LO"),FORECAST(#REF!,#REF!,#REF!),IF(OR(#REF!="N",#REF!="N"),FORECAST(#REF!,#REF!,#REF!),FORECAST(#REF!,#REF!,#REF!))))</definedName>
    <definedName name="load2cr" localSheetId="7">IF(AND(OR(#REF!="GO",#REF!="LO",#REF!="N"),OR(#REF!="N",#REF!="GO",#REF!="LO")),0,IF(OR(#REF!="GO",#REF!="LO",#REF!="GO",#REF!="LO"),FORECAST(#REF!,#REF!,#REF!),IF(OR(#REF!="N",#REF!="N"),FORECAST(#REF!,#REF!,#REF!),FORECAST(#REF!,#REF!,#REF!))))</definedName>
    <definedName name="load2cr">IF(AND(OR(#REF!="GO",#REF!="LO",#REF!="N"),OR(#REF!="N",#REF!="GO",#REF!="LO")),0,IF(OR(#REF!="GO",#REF!="LO",#REF!="GO",#REF!="LO"),FORECAST(#REF!,#REF!,#REF!),IF(OR(#REF!="N",#REF!="N"),FORECAST(#REF!,#REF!,#REF!),FORECAST(#REF!,#REF!,#REF!))))</definedName>
    <definedName name="LYCB" localSheetId="11">#REF!</definedName>
    <definedName name="LYCB" localSheetId="12">#REF!</definedName>
    <definedName name="LYCB" localSheetId="13">#REF!</definedName>
    <definedName name="LYCB" localSheetId="14">#REF!</definedName>
    <definedName name="LYCB" localSheetId="15">#REF!</definedName>
    <definedName name="LYCB" localSheetId="16">#REF!</definedName>
    <definedName name="LYCB" localSheetId="18">#REF!</definedName>
    <definedName name="LYCB" localSheetId="2">#REF!</definedName>
    <definedName name="LYCB" localSheetId="19">#REF!</definedName>
    <definedName name="LYCB" localSheetId="20">#REF!</definedName>
    <definedName name="LYCB" localSheetId="21">#REF!</definedName>
    <definedName name="LYCB" localSheetId="22">#REF!</definedName>
    <definedName name="LYCB" localSheetId="23">#REF!</definedName>
    <definedName name="LYCB" localSheetId="24">#REF!</definedName>
    <definedName name="LYCB" localSheetId="4">#REF!</definedName>
    <definedName name="LYCB" localSheetId="6">#REF!</definedName>
    <definedName name="LYCB" localSheetId="7">#REF!</definedName>
    <definedName name="LYCB">#REF!</definedName>
    <definedName name="LYMA" localSheetId="11">#REF!</definedName>
    <definedName name="LYMA" localSheetId="12">#REF!</definedName>
    <definedName name="LYMA" localSheetId="13">#REF!</definedName>
    <definedName name="LYMA" localSheetId="14">#REF!</definedName>
    <definedName name="LYMA" localSheetId="15">#REF!</definedName>
    <definedName name="LYMA" localSheetId="16">#REF!</definedName>
    <definedName name="LYMA" localSheetId="18">#REF!</definedName>
    <definedName name="LYMA" localSheetId="2">#REF!</definedName>
    <definedName name="LYMA" localSheetId="19">#REF!</definedName>
    <definedName name="LYMA" localSheetId="20">#REF!</definedName>
    <definedName name="LYMA" localSheetId="21">#REF!</definedName>
    <definedName name="LYMA" localSheetId="22">#REF!</definedName>
    <definedName name="LYMA" localSheetId="23">#REF!</definedName>
    <definedName name="LYMA" localSheetId="24">#REF!</definedName>
    <definedName name="LYMA" localSheetId="4">#REF!</definedName>
    <definedName name="LYMA" localSheetId="6">#REF!</definedName>
    <definedName name="LYMA" localSheetId="7">#REF!</definedName>
    <definedName name="LYMA">#REF!</definedName>
    <definedName name="M">12</definedName>
    <definedName name="M6_Hours">#N/A</definedName>
    <definedName name="M6_Scope_105">#N/A</definedName>
    <definedName name="M6_Scope_107">#N/A</definedName>
    <definedName name="M6_Scope_110">#N/A</definedName>
    <definedName name="M6_Scope_112">#N/A</definedName>
    <definedName name="maint" localSheetId="11">#REF!</definedName>
    <definedName name="maint" localSheetId="12">#REF!</definedName>
    <definedName name="maint" localSheetId="13">#REF!</definedName>
    <definedName name="maint" localSheetId="14">#REF!</definedName>
    <definedName name="maint" localSheetId="15">#REF!</definedName>
    <definedName name="maint" localSheetId="16">#REF!</definedName>
    <definedName name="maint" localSheetId="18">#REF!</definedName>
    <definedName name="maint" localSheetId="2">#REF!</definedName>
    <definedName name="maint" localSheetId="19">#REF!</definedName>
    <definedName name="maint" localSheetId="20">#REF!</definedName>
    <definedName name="maint" localSheetId="21">#REF!</definedName>
    <definedName name="maint" localSheetId="23">#REF!</definedName>
    <definedName name="maint" localSheetId="24">#REF!</definedName>
    <definedName name="maint" localSheetId="6">#REF!</definedName>
    <definedName name="maint" localSheetId="7">#REF!</definedName>
    <definedName name="maint">#REF!</definedName>
    <definedName name="manfeb" localSheetId="22">'[15]July-Sept''12'!$D$30</definedName>
    <definedName name="manfeb">'[16]July-Sept''12'!$D$30</definedName>
    <definedName name="manjan" localSheetId="22">'[15]July-Sept''12'!$C$30</definedName>
    <definedName name="manjan">'[16]July-Sept''12'!$C$30</definedName>
    <definedName name="manmar" localSheetId="22">'[15]July-Sept''12'!$E$30</definedName>
    <definedName name="manmar">'[16]July-Sept''12'!$E$30</definedName>
    <definedName name="mar">[68]margin.!$I$17</definedName>
    <definedName name="MASTER" localSheetId="11">#REF!</definedName>
    <definedName name="MASTER" localSheetId="12">#REF!</definedName>
    <definedName name="MASTER" localSheetId="13">#REF!</definedName>
    <definedName name="MASTER" localSheetId="14">#REF!</definedName>
    <definedName name="MASTER" localSheetId="15">#REF!</definedName>
    <definedName name="MASTER" localSheetId="16">#REF!</definedName>
    <definedName name="MASTER" localSheetId="18">#REF!</definedName>
    <definedName name="MASTER" localSheetId="2">#REF!</definedName>
    <definedName name="MASTER" localSheetId="19">#REF!</definedName>
    <definedName name="MASTER" localSheetId="20">#REF!</definedName>
    <definedName name="MASTER" localSheetId="21">#REF!</definedName>
    <definedName name="MASTER" localSheetId="22">#REF!</definedName>
    <definedName name="MASTER" localSheetId="23">#REF!</definedName>
    <definedName name="MASTER" localSheetId="24">#REF!</definedName>
    <definedName name="MASTER" localSheetId="4">#REF!</definedName>
    <definedName name="MASTER" localSheetId="6">#REF!</definedName>
    <definedName name="MASTER" localSheetId="7">#REF!</definedName>
    <definedName name="MASTER">#REF!</definedName>
    <definedName name="MasterReg2012">'[69]M. Reg 12-13'!$A$6:$AF$19</definedName>
    <definedName name="MAT_Rate">[26]Inputs!$C$205</definedName>
    <definedName name="Maximum_GBI_available_per_MW" localSheetId="11">#REF!</definedName>
    <definedName name="Maximum_GBI_available_per_MW" localSheetId="12">#REF!</definedName>
    <definedName name="Maximum_GBI_available_per_MW" localSheetId="13">#REF!</definedName>
    <definedName name="Maximum_GBI_available_per_MW" localSheetId="14">#REF!</definedName>
    <definedName name="Maximum_GBI_available_per_MW" localSheetId="15">#REF!</definedName>
    <definedName name="Maximum_GBI_available_per_MW" localSheetId="16">#REF!</definedName>
    <definedName name="Maximum_GBI_available_per_MW" localSheetId="18">#REF!</definedName>
    <definedName name="Maximum_GBI_available_per_MW" localSheetId="2">#REF!</definedName>
    <definedName name="Maximum_GBI_available_per_MW" localSheetId="19">#REF!</definedName>
    <definedName name="Maximum_GBI_available_per_MW" localSheetId="20">#REF!</definedName>
    <definedName name="Maximum_GBI_available_per_MW" localSheetId="21">#REF!</definedName>
    <definedName name="Maximum_GBI_available_per_MW" localSheetId="22">#REF!</definedName>
    <definedName name="Maximum_GBI_available_per_MW" localSheetId="23">#REF!</definedName>
    <definedName name="Maximum_GBI_available_per_MW" localSheetId="24">#REF!</definedName>
    <definedName name="Maximum_GBI_available_per_MW" localSheetId="4">#REF!</definedName>
    <definedName name="Maximum_GBI_available_per_MW" localSheetId="6">#REF!</definedName>
    <definedName name="Maximum_GBI_available_per_MW" localSheetId="7">#REF!</definedName>
    <definedName name="Maximum_GBI_available_per_MW">#REF!</definedName>
    <definedName name="metal" localSheetId="11">#REF!</definedName>
    <definedName name="metal" localSheetId="12">#REF!</definedName>
    <definedName name="metal" localSheetId="13">#REF!</definedName>
    <definedName name="metal" localSheetId="14">#REF!</definedName>
    <definedName name="metal" localSheetId="15">#REF!</definedName>
    <definedName name="metal" localSheetId="16">#REF!</definedName>
    <definedName name="metal" localSheetId="18">#REF!</definedName>
    <definedName name="metal" localSheetId="20">#REF!</definedName>
    <definedName name="metal" localSheetId="23">#REF!</definedName>
    <definedName name="metal" localSheetId="24">#REF!</definedName>
    <definedName name="metal" localSheetId="6">#REF!</definedName>
    <definedName name="metal" localSheetId="7">#REF!</definedName>
    <definedName name="metal">#REF!</definedName>
    <definedName name="million">1000000</definedName>
    <definedName name="mis" localSheetId="11">#REF!</definedName>
    <definedName name="mis" localSheetId="12">#REF!</definedName>
    <definedName name="mis" localSheetId="13">#REF!</definedName>
    <definedName name="mis" localSheetId="14">#REF!</definedName>
    <definedName name="mis" localSheetId="15">#REF!</definedName>
    <definedName name="mis" localSheetId="16">#REF!</definedName>
    <definedName name="mis" localSheetId="18">#REF!</definedName>
    <definedName name="mis" localSheetId="2">#REF!</definedName>
    <definedName name="mis" localSheetId="19">#REF!</definedName>
    <definedName name="mis" localSheetId="20">#REF!</definedName>
    <definedName name="mis" localSheetId="21">#REF!</definedName>
    <definedName name="mis" localSheetId="23">#REF!</definedName>
    <definedName name="mis" localSheetId="24">#REF!</definedName>
    <definedName name="mis" localSheetId="6">#REF!</definedName>
    <definedName name="mis" localSheetId="7">#REF!</definedName>
    <definedName name="mis">#REF!</definedName>
    <definedName name="mixer136" localSheetId="11">#REF!</definedName>
    <definedName name="mixer136" localSheetId="12">#REF!</definedName>
    <definedName name="mixer136" localSheetId="13">#REF!</definedName>
    <definedName name="mixer136" localSheetId="14">#REF!</definedName>
    <definedName name="mixer136" localSheetId="15">#REF!</definedName>
    <definedName name="mixer136" localSheetId="16">#REF!</definedName>
    <definedName name="mixer136" localSheetId="18">#REF!</definedName>
    <definedName name="mixer136" localSheetId="20">#REF!</definedName>
    <definedName name="mixer136" localSheetId="23">#REF!</definedName>
    <definedName name="mixer136" localSheetId="24">#REF!</definedName>
    <definedName name="mixer136" localSheetId="6">#REF!</definedName>
    <definedName name="mixer136" localSheetId="7">#REF!</definedName>
    <definedName name="mixer136">#REF!</definedName>
    <definedName name="mixer148" localSheetId="11">#REF!</definedName>
    <definedName name="mixer148" localSheetId="12">#REF!</definedName>
    <definedName name="mixer148" localSheetId="13">#REF!</definedName>
    <definedName name="mixer148" localSheetId="14">#REF!</definedName>
    <definedName name="mixer148" localSheetId="15">#REF!</definedName>
    <definedName name="mixer148" localSheetId="16">#REF!</definedName>
    <definedName name="mixer148" localSheetId="18">#REF!</definedName>
    <definedName name="mixer148" localSheetId="20">#REF!</definedName>
    <definedName name="mixer148" localSheetId="23">#REF!</definedName>
    <definedName name="mixer148" localSheetId="24">#REF!</definedName>
    <definedName name="mixer148" localSheetId="6">#REF!</definedName>
    <definedName name="mixer148" localSheetId="7">#REF!</definedName>
    <definedName name="mixer148">#REF!</definedName>
    <definedName name="MMS" localSheetId="11">#REF!</definedName>
    <definedName name="MMS" localSheetId="12">#REF!</definedName>
    <definedName name="MMS" localSheetId="13">#REF!</definedName>
    <definedName name="MMS" localSheetId="14">#REF!</definedName>
    <definedName name="MMS" localSheetId="15">#REF!</definedName>
    <definedName name="MMS" localSheetId="16">#REF!</definedName>
    <definedName name="MMS" localSheetId="18">#REF!</definedName>
    <definedName name="MMS" localSheetId="20">#REF!</definedName>
    <definedName name="MMS" localSheetId="23">#REF!</definedName>
    <definedName name="MMS" localSheetId="24">#REF!</definedName>
    <definedName name="MMS" localSheetId="6">#REF!</definedName>
    <definedName name="MMS" localSheetId="7">#REF!</definedName>
    <definedName name="MMS">#REF!</definedName>
    <definedName name="Month">[45]TD!$C$1</definedName>
    <definedName name="Month_End_Date" localSheetId="11">#REF!</definedName>
    <definedName name="Month_End_Date" localSheetId="12">#REF!</definedName>
    <definedName name="Month_End_Date" localSheetId="13">#REF!</definedName>
    <definedName name="Month_End_Date" localSheetId="14">#REF!</definedName>
    <definedName name="Month_End_Date" localSheetId="15">#REF!</definedName>
    <definedName name="Month_End_Date" localSheetId="16">#REF!</definedName>
    <definedName name="Month_End_Date" localSheetId="18">#REF!</definedName>
    <definedName name="Month_End_Date" localSheetId="2">#REF!</definedName>
    <definedName name="Month_End_Date" localSheetId="19">#REF!</definedName>
    <definedName name="Month_End_Date" localSheetId="20">#REF!</definedName>
    <definedName name="Month_End_Date" localSheetId="21">#REF!</definedName>
    <definedName name="Month_End_Date" localSheetId="22">#REF!</definedName>
    <definedName name="Month_End_Date" localSheetId="23">#REF!</definedName>
    <definedName name="Month_End_Date" localSheetId="24">#REF!</definedName>
    <definedName name="Month_End_Date" localSheetId="4">#REF!</definedName>
    <definedName name="Month_End_Date" localSheetId="6">#REF!</definedName>
    <definedName name="Month_End_Date" localSheetId="7">#REF!</definedName>
    <definedName name="Month_End_Date">#REF!</definedName>
    <definedName name="Month_in_which_Bond_Issue_proceeds_recd._From_GEB" localSheetId="11">[21]Inputs!#REF!</definedName>
    <definedName name="Month_in_which_Bond_Issue_proceeds_recd._From_GEB" localSheetId="12">[21]Inputs!#REF!</definedName>
    <definedName name="Month_in_which_Bond_Issue_proceeds_recd._From_GEB" localSheetId="13">[21]Inputs!#REF!</definedName>
    <definedName name="Month_in_which_Bond_Issue_proceeds_recd._From_GEB" localSheetId="14">[21]Inputs!#REF!</definedName>
    <definedName name="Month_in_which_Bond_Issue_proceeds_recd._From_GEB" localSheetId="15">[21]Inputs!#REF!</definedName>
    <definedName name="Month_in_which_Bond_Issue_proceeds_recd._From_GEB" localSheetId="16">[21]Inputs!#REF!</definedName>
    <definedName name="Month_in_which_Bond_Issue_proceeds_recd._From_GEB" localSheetId="18">[21]Inputs!#REF!</definedName>
    <definedName name="Month_in_which_Bond_Issue_proceeds_recd._From_GEB" localSheetId="2">[21]Inputs!#REF!</definedName>
    <definedName name="Month_in_which_Bond_Issue_proceeds_recd._From_GEB" localSheetId="19">[21]Inputs!#REF!</definedName>
    <definedName name="Month_in_which_Bond_Issue_proceeds_recd._From_GEB" localSheetId="20">[21]Inputs!#REF!</definedName>
    <definedName name="Month_in_which_Bond_Issue_proceeds_recd._From_GEB" localSheetId="21">[21]Inputs!#REF!</definedName>
    <definedName name="Month_in_which_Bond_Issue_proceeds_recd._From_GEB" localSheetId="22">[21]Inputs!#REF!</definedName>
    <definedName name="Month_in_which_Bond_Issue_proceeds_recd._From_GEB" localSheetId="23">[21]Inputs!#REF!</definedName>
    <definedName name="Month_in_which_Bond_Issue_proceeds_recd._From_GEB" localSheetId="24">[21]Inputs!#REF!</definedName>
    <definedName name="Month_in_which_Bond_Issue_proceeds_recd._From_GEB" localSheetId="6">[21]Inputs!#REF!</definedName>
    <definedName name="Month_in_which_Bond_Issue_proceeds_recd._From_GEB" localSheetId="7">[21]Inputs!#REF!</definedName>
    <definedName name="Month_in_which_Bond_Issue_proceeds_recd._From_GEB">[21]Inputs!#REF!</definedName>
    <definedName name="muk" localSheetId="11">#REF!</definedName>
    <definedName name="muk" localSheetId="12">#REF!</definedName>
    <definedName name="muk" localSheetId="13">#REF!</definedName>
    <definedName name="muk" localSheetId="14">#REF!</definedName>
    <definedName name="muk" localSheetId="15">#REF!</definedName>
    <definedName name="muk" localSheetId="16">#REF!</definedName>
    <definedName name="muk" localSheetId="18">#REF!</definedName>
    <definedName name="muk" localSheetId="2">#REF!</definedName>
    <definedName name="muk" localSheetId="19">#REF!</definedName>
    <definedName name="muk" localSheetId="20">#REF!</definedName>
    <definedName name="muk" localSheetId="21">#REF!</definedName>
    <definedName name="muk" localSheetId="22">#REF!</definedName>
    <definedName name="muk" localSheetId="23">#REF!</definedName>
    <definedName name="muk" localSheetId="24">#REF!</definedName>
    <definedName name="muk" localSheetId="4">#REF!</definedName>
    <definedName name="muk" localSheetId="6">#REF!</definedName>
    <definedName name="muk" localSheetId="7">#REF!</definedName>
    <definedName name="muk">#REF!</definedName>
    <definedName name="MyRange" localSheetId="11">#REF!</definedName>
    <definedName name="MyRange" localSheetId="12">#REF!</definedName>
    <definedName name="MyRange" localSheetId="13">#REF!</definedName>
    <definedName name="MyRange" localSheetId="14">#REF!</definedName>
    <definedName name="MyRange" localSheetId="15">#REF!</definedName>
    <definedName name="MyRange" localSheetId="16">#REF!</definedName>
    <definedName name="MyRange" localSheetId="18">#REF!</definedName>
    <definedName name="MyRange" localSheetId="2">#REF!</definedName>
    <definedName name="MyRange" localSheetId="19">#REF!</definedName>
    <definedName name="MyRange" localSheetId="20">#REF!</definedName>
    <definedName name="MyRange" localSheetId="21">#REF!</definedName>
    <definedName name="MyRange" localSheetId="23">#REF!</definedName>
    <definedName name="MyRange" localSheetId="24">#REF!</definedName>
    <definedName name="MyRange" localSheetId="6">#REF!</definedName>
    <definedName name="MyRange" localSheetId="7">#REF!</definedName>
    <definedName name="MyRange">#REF!</definedName>
    <definedName name="n" localSheetId="12" hidden="1">{"'Sheet1'!$A$4386:$N$4591"}</definedName>
    <definedName name="n" localSheetId="13" hidden="1">{"'Sheet1'!$A$4386:$N$4591"}</definedName>
    <definedName name="n" localSheetId="14" hidden="1">{"'Sheet1'!$A$4386:$N$4591"}</definedName>
    <definedName name="n" localSheetId="15" hidden="1">{"'Sheet1'!$A$4386:$N$4591"}</definedName>
    <definedName name="n" localSheetId="16" hidden="1">{"'Sheet1'!$A$4386:$N$4591"}</definedName>
    <definedName name="n" localSheetId="18" hidden="1">{"'Sheet1'!$A$4386:$N$4591"}</definedName>
    <definedName name="n" localSheetId="2" hidden="1">{"'Sheet1'!$A$4386:$N$4591"}</definedName>
    <definedName name="n" localSheetId="19" hidden="1">{"'Sheet1'!$A$4386:$N$4591"}</definedName>
    <definedName name="n" localSheetId="20" hidden="1">{"'Sheet1'!$A$4386:$N$4591"}</definedName>
    <definedName name="n" localSheetId="21" hidden="1">{"'Sheet1'!$A$4386:$N$4591"}</definedName>
    <definedName name="n" localSheetId="23" hidden="1">{"'Sheet1'!$A$4386:$N$4591"}</definedName>
    <definedName name="n" localSheetId="24" hidden="1">{"'Sheet1'!$A$4386:$N$4591"}</definedName>
    <definedName name="n" localSheetId="7" hidden="1">{"'Sheet1'!$A$4386:$N$4591"}</definedName>
    <definedName name="n" hidden="1">{"'Sheet1'!$A$4386:$N$4591"}</definedName>
    <definedName name="n_1" localSheetId="12" hidden="1">{"'Sheet1'!$A$4386:$N$4591"}</definedName>
    <definedName name="n_1" localSheetId="13" hidden="1">{"'Sheet1'!$A$4386:$N$4591"}</definedName>
    <definedName name="n_1" localSheetId="14" hidden="1">{"'Sheet1'!$A$4386:$N$4591"}</definedName>
    <definedName name="n_1" localSheetId="15" hidden="1">{"'Sheet1'!$A$4386:$N$4591"}</definedName>
    <definedName name="n_1" localSheetId="16" hidden="1">{"'Sheet1'!$A$4386:$N$4591"}</definedName>
    <definedName name="n_1" localSheetId="18" hidden="1">{"'Sheet1'!$A$4386:$N$4591"}</definedName>
    <definedName name="n_1" localSheetId="2" hidden="1">{"'Sheet1'!$A$4386:$N$4591"}</definedName>
    <definedName name="n_1" localSheetId="19" hidden="1">{"'Sheet1'!$A$4386:$N$4591"}</definedName>
    <definedName name="n_1" localSheetId="20" hidden="1">{"'Sheet1'!$A$4386:$N$4591"}</definedName>
    <definedName name="n_1" localSheetId="21" hidden="1">{"'Sheet1'!$A$4386:$N$4591"}</definedName>
    <definedName name="n_1" localSheetId="23" hidden="1">{"'Sheet1'!$A$4386:$N$4591"}</definedName>
    <definedName name="n_1" localSheetId="24" hidden="1">{"'Sheet1'!$A$4386:$N$4591"}</definedName>
    <definedName name="n_1" localSheetId="7" hidden="1">{"'Sheet1'!$A$4386:$N$4591"}</definedName>
    <definedName name="n_1" hidden="1">{"'Sheet1'!$A$4386:$N$4591"}</definedName>
    <definedName name="new" localSheetId="1" hidden="1">[70]CE!#REF!</definedName>
    <definedName name="new" localSheetId="11" hidden="1">[70]CE!#REF!</definedName>
    <definedName name="new" localSheetId="12" hidden="1">[70]CE!#REF!</definedName>
    <definedName name="new" localSheetId="13" hidden="1">[70]CE!#REF!</definedName>
    <definedName name="new" localSheetId="14" hidden="1">[70]CE!#REF!</definedName>
    <definedName name="new" localSheetId="15" hidden="1">[70]CE!#REF!</definedName>
    <definedName name="new" localSheetId="16" hidden="1">[70]CE!#REF!</definedName>
    <definedName name="new" localSheetId="18" hidden="1">[70]CE!#REF!</definedName>
    <definedName name="new" localSheetId="2" hidden="1">[70]CE!#REF!</definedName>
    <definedName name="new" localSheetId="19" hidden="1">[70]CE!#REF!</definedName>
    <definedName name="new" localSheetId="20" hidden="1">[70]CE!#REF!</definedName>
    <definedName name="new" localSheetId="21" hidden="1">[70]CE!#REF!</definedName>
    <definedName name="new" localSheetId="22" hidden="1">[70]CE!#REF!</definedName>
    <definedName name="new" localSheetId="23" hidden="1">[70]CE!#REF!</definedName>
    <definedName name="new" localSheetId="24" hidden="1">[70]CE!#REF!</definedName>
    <definedName name="new" localSheetId="3" hidden="1">[70]CE!#REF!</definedName>
    <definedName name="new" localSheetId="4" hidden="1">[70]CE!#REF!</definedName>
    <definedName name="new" localSheetId="6" hidden="1">[70]CE!#REF!</definedName>
    <definedName name="new" localSheetId="7" hidden="1">[70]CE!#REF!</definedName>
    <definedName name="new" hidden="1">[70]CE!#REF!</definedName>
    <definedName name="NEWFILE" localSheetId="11">'[1]Liquid MF'!#REF!</definedName>
    <definedName name="NEWFILE" localSheetId="12">'[1]Liquid MF'!#REF!</definedName>
    <definedName name="NEWFILE" localSheetId="13">'[1]Liquid MF'!#REF!</definedName>
    <definedName name="NEWFILE" localSheetId="14">'[1]Liquid MF'!#REF!</definedName>
    <definedName name="NEWFILE" localSheetId="15">'[1]Liquid MF'!#REF!</definedName>
    <definedName name="NEWFILE" localSheetId="16">'[1]Liquid MF'!#REF!</definedName>
    <definedName name="NEWFILE" localSheetId="18">'[1]Liquid MF'!#REF!</definedName>
    <definedName name="NEWFILE" localSheetId="2">'[2]Liquid MF'!#REF!</definedName>
    <definedName name="NEWFILE" localSheetId="19">'[1]Liquid MF'!#REF!</definedName>
    <definedName name="NEWFILE" localSheetId="20">'[1]Liquid MF'!#REF!</definedName>
    <definedName name="NEWFILE" localSheetId="21">'[1]Liquid MF'!#REF!</definedName>
    <definedName name="NEWFILE" localSheetId="23">'[1]Liquid MF'!#REF!</definedName>
    <definedName name="NEWFILE" localSheetId="24">'[1]Liquid MF'!#REF!</definedName>
    <definedName name="NEWFILE" localSheetId="6">'[1]Liquid MF'!#REF!</definedName>
    <definedName name="NEWFILE" localSheetId="7">'[1]Liquid MF'!#REF!</definedName>
    <definedName name="NEWFILE">'[1]Liquid MF'!#REF!</definedName>
    <definedName name="NEWFIN" localSheetId="11">#REF!</definedName>
    <definedName name="NEWFIN" localSheetId="12">#REF!</definedName>
    <definedName name="NEWFIN" localSheetId="13">#REF!</definedName>
    <definedName name="NEWFIN" localSheetId="14">#REF!</definedName>
    <definedName name="NEWFIN" localSheetId="15">#REF!</definedName>
    <definedName name="NEWFIN" localSheetId="16">#REF!</definedName>
    <definedName name="NEWFIN" localSheetId="18">#REF!</definedName>
    <definedName name="NEWFIN" localSheetId="2">#REF!</definedName>
    <definedName name="NEWFIN" localSheetId="19">#REF!</definedName>
    <definedName name="NEWFIN" localSheetId="20">#REF!</definedName>
    <definedName name="NEWFIN" localSheetId="21">#REF!</definedName>
    <definedName name="NEWFIN" localSheetId="22">#REF!</definedName>
    <definedName name="NEWFIN" localSheetId="23">#REF!</definedName>
    <definedName name="NEWFIN" localSheetId="24">#REF!</definedName>
    <definedName name="NEWFIN" localSheetId="4">#REF!</definedName>
    <definedName name="NEWFIN" localSheetId="6">#REF!</definedName>
    <definedName name="NEWFIN" localSheetId="7">#REF!</definedName>
    <definedName name="NEWFIN">#REF!</definedName>
    <definedName name="newfin2" localSheetId="11">#REF!</definedName>
    <definedName name="newfin2" localSheetId="12">#REF!</definedName>
    <definedName name="newfin2" localSheetId="13">#REF!</definedName>
    <definedName name="newfin2" localSheetId="14">#REF!</definedName>
    <definedName name="newfin2" localSheetId="15">#REF!</definedName>
    <definedName name="newfin2" localSheetId="16">#REF!</definedName>
    <definedName name="newfin2" localSheetId="18">#REF!</definedName>
    <definedName name="newfin2" localSheetId="2">#REF!</definedName>
    <definedName name="newfin2" localSheetId="19">#REF!</definedName>
    <definedName name="newfin2" localSheetId="20">#REF!</definedName>
    <definedName name="newfin2" localSheetId="21">#REF!</definedName>
    <definedName name="newfin2" localSheetId="22">#REF!</definedName>
    <definedName name="newfin2" localSheetId="23">#REF!</definedName>
    <definedName name="newfin2" localSheetId="24">#REF!</definedName>
    <definedName name="newfin2" localSheetId="4">#REF!</definedName>
    <definedName name="newfin2" localSheetId="6">#REF!</definedName>
    <definedName name="newfin2" localSheetId="7">#REF!</definedName>
    <definedName name="newfin2">#REF!</definedName>
    <definedName name="nm" localSheetId="11">[62]mgtrepo!#REF!</definedName>
    <definedName name="nm" localSheetId="12">[62]mgtrepo!#REF!</definedName>
    <definedName name="nm" localSheetId="13">[62]mgtrepo!#REF!</definedName>
    <definedName name="nm" localSheetId="14">[62]mgtrepo!#REF!</definedName>
    <definedName name="nm" localSheetId="15">[62]mgtrepo!#REF!</definedName>
    <definedName name="nm" localSheetId="16">[62]mgtrepo!#REF!</definedName>
    <definedName name="nm" localSheetId="18">[62]mgtrepo!#REF!</definedName>
    <definedName name="nm" localSheetId="2">[62]mgtrepo!#REF!</definedName>
    <definedName name="nm" localSheetId="19">[62]mgtrepo!#REF!</definedName>
    <definedName name="nm" localSheetId="20">[62]mgtrepo!#REF!</definedName>
    <definedName name="nm" localSheetId="21">[62]mgtrepo!#REF!</definedName>
    <definedName name="nm" localSheetId="22">[63]mgtrepo!#REF!</definedName>
    <definedName name="nm" localSheetId="23">[62]mgtrepo!#REF!</definedName>
    <definedName name="nm" localSheetId="24">[62]mgtrepo!#REF!</definedName>
    <definedName name="nm" localSheetId="6">[62]mgtrepo!#REF!</definedName>
    <definedName name="nm" localSheetId="7">[62]mgtrepo!#REF!</definedName>
    <definedName name="nm">[62]mgtrepo!#REF!</definedName>
    <definedName name="nnn">'[71]SAP TB'!$B:$XFD</definedName>
    <definedName name="nnnnnnnnnnnnnnnnnnn">'[72]SAP TB'!$B:$XFD</definedName>
    <definedName name="NONLEAP" localSheetId="11">#REF!</definedName>
    <definedName name="NONLEAP" localSheetId="12">#REF!</definedName>
    <definedName name="NONLEAP" localSheetId="13">#REF!</definedName>
    <definedName name="NONLEAP" localSheetId="14">#REF!</definedName>
    <definedName name="NONLEAP" localSheetId="15">#REF!</definedName>
    <definedName name="NONLEAP" localSheetId="16">#REF!</definedName>
    <definedName name="NONLEAP" localSheetId="18">#REF!</definedName>
    <definedName name="NONLEAP" localSheetId="2">#REF!</definedName>
    <definedName name="NONLEAP" localSheetId="19">#REF!</definedName>
    <definedName name="NONLEAP" localSheetId="20">#REF!</definedName>
    <definedName name="NONLEAP" localSheetId="21">#REF!</definedName>
    <definedName name="NONLEAP" localSheetId="22">#REF!</definedName>
    <definedName name="NONLEAP" localSheetId="23">#REF!</definedName>
    <definedName name="NONLEAP" localSheetId="24">#REF!</definedName>
    <definedName name="NONLEAP" localSheetId="4">#REF!</definedName>
    <definedName name="NONLEAP" localSheetId="6">#REF!</definedName>
    <definedName name="NONLEAP" localSheetId="7">#REF!</definedName>
    <definedName name="NONLEAP">#REF!</definedName>
    <definedName name="NuiltIn_print_area" localSheetId="11">#REF!</definedName>
    <definedName name="NuiltIn_print_area" localSheetId="12">#REF!</definedName>
    <definedName name="NuiltIn_print_area" localSheetId="13">#REF!</definedName>
    <definedName name="NuiltIn_print_area" localSheetId="14">#REF!</definedName>
    <definedName name="NuiltIn_print_area" localSheetId="15">#REF!</definedName>
    <definedName name="NuiltIn_print_area" localSheetId="16">#REF!</definedName>
    <definedName name="NuiltIn_print_area" localSheetId="18">#REF!</definedName>
    <definedName name="NuiltIn_print_area" localSheetId="2">#REF!</definedName>
    <definedName name="NuiltIn_print_area" localSheetId="19">#REF!</definedName>
    <definedName name="NuiltIn_print_area" localSheetId="20">#REF!</definedName>
    <definedName name="NuiltIn_print_area" localSheetId="21">#REF!</definedName>
    <definedName name="NuiltIn_print_area" localSheetId="23">#REF!</definedName>
    <definedName name="NuiltIn_print_area" localSheetId="24">#REF!</definedName>
    <definedName name="NuiltIn_print_area" localSheetId="6">#REF!</definedName>
    <definedName name="NuiltIn_print_area" localSheetId="7">#REF!</definedName>
    <definedName name="NuiltIn_print_area">#REF!</definedName>
    <definedName name="NWEFIN1" localSheetId="11">#REF!</definedName>
    <definedName name="NWEFIN1" localSheetId="12">#REF!</definedName>
    <definedName name="NWEFIN1" localSheetId="13">#REF!</definedName>
    <definedName name="NWEFIN1" localSheetId="14">#REF!</definedName>
    <definedName name="NWEFIN1" localSheetId="15">#REF!</definedName>
    <definedName name="NWEFIN1" localSheetId="16">#REF!</definedName>
    <definedName name="NWEFIN1" localSheetId="18">#REF!</definedName>
    <definedName name="NWEFIN1" localSheetId="2">#REF!</definedName>
    <definedName name="NWEFIN1" localSheetId="19">#REF!</definedName>
    <definedName name="NWEFIN1" localSheetId="20">#REF!</definedName>
    <definedName name="NWEFIN1" localSheetId="21">#REF!</definedName>
    <definedName name="NWEFIN1" localSheetId="22">#REF!</definedName>
    <definedName name="NWEFIN1" localSheetId="23">#REF!</definedName>
    <definedName name="NWEFIN1" localSheetId="24">#REF!</definedName>
    <definedName name="NWEFIN1" localSheetId="4">#REF!</definedName>
    <definedName name="NWEFIN1" localSheetId="6">#REF!</definedName>
    <definedName name="NWEFIN1" localSheetId="7">#REF!</definedName>
    <definedName name="NWEFIN1">#REF!</definedName>
    <definedName name="office15" localSheetId="11">#REF!</definedName>
    <definedName name="office15" localSheetId="12">#REF!</definedName>
    <definedName name="office15" localSheetId="13">#REF!</definedName>
    <definedName name="office15" localSheetId="14">#REF!</definedName>
    <definedName name="office15" localSheetId="15">#REF!</definedName>
    <definedName name="office15" localSheetId="16">#REF!</definedName>
    <definedName name="office15" localSheetId="18">#REF!</definedName>
    <definedName name="office15" localSheetId="2">#REF!</definedName>
    <definedName name="office15" localSheetId="19">#REF!</definedName>
    <definedName name="office15" localSheetId="20">#REF!</definedName>
    <definedName name="office15" localSheetId="21">#REF!</definedName>
    <definedName name="office15" localSheetId="22">#REF!</definedName>
    <definedName name="office15" localSheetId="23">#REF!</definedName>
    <definedName name="office15" localSheetId="24">#REF!</definedName>
    <definedName name="office15" localSheetId="4">#REF!</definedName>
    <definedName name="office15" localSheetId="6">#REF!</definedName>
    <definedName name="office15" localSheetId="7">#REF!</definedName>
    <definedName name="office15">#REF!</definedName>
    <definedName name="officer" localSheetId="22">'[73]Officer Attrition 11-12'!$Q$2:$Q$8</definedName>
    <definedName name="officer">'[74]Officer Attrition 11-12'!$Q$2:$Q$8</definedName>
    <definedName name="Officer_Salary_data" localSheetId="11">#REF!</definedName>
    <definedName name="Officer_Salary_data" localSheetId="12">#REF!</definedName>
    <definedName name="Officer_Salary_data" localSheetId="13">#REF!</definedName>
    <definedName name="Officer_Salary_data" localSheetId="14">#REF!</definedName>
    <definedName name="Officer_Salary_data" localSheetId="15">#REF!</definedName>
    <definedName name="Officer_Salary_data" localSheetId="16">#REF!</definedName>
    <definedName name="Officer_Salary_data" localSheetId="18">#REF!</definedName>
    <definedName name="Officer_Salary_data" localSheetId="2">#REF!</definedName>
    <definedName name="Officer_Salary_data" localSheetId="19">#REF!</definedName>
    <definedName name="Officer_Salary_data" localSheetId="20">#REF!</definedName>
    <definedName name="Officer_Salary_data" localSheetId="21">#REF!</definedName>
    <definedName name="Officer_Salary_data" localSheetId="22">#REF!</definedName>
    <definedName name="Officer_Salary_data" localSheetId="23">#REF!</definedName>
    <definedName name="Officer_Salary_data" localSheetId="24">#REF!</definedName>
    <definedName name="Officer_Salary_data" localSheetId="4">#REF!</definedName>
    <definedName name="Officer_Salary_data" localSheetId="6">#REF!</definedName>
    <definedName name="Officer_Salary_data" localSheetId="7">#REF!</definedName>
    <definedName name="Officer_Salary_data">#REF!</definedName>
    <definedName name="OFFMASTER" localSheetId="11">#REF!</definedName>
    <definedName name="OFFMASTER" localSheetId="12">#REF!</definedName>
    <definedName name="OFFMASTER" localSheetId="13">#REF!</definedName>
    <definedName name="OFFMASTER" localSheetId="14">#REF!</definedName>
    <definedName name="OFFMASTER" localSheetId="15">#REF!</definedName>
    <definedName name="OFFMASTER" localSheetId="16">#REF!</definedName>
    <definedName name="OFFMASTER" localSheetId="18">#REF!</definedName>
    <definedName name="OFFMASTER" localSheetId="2">#REF!</definedName>
    <definedName name="OFFMASTER" localSheetId="19">#REF!</definedName>
    <definedName name="OFFMASTER" localSheetId="20">#REF!</definedName>
    <definedName name="OFFMASTER" localSheetId="21">#REF!</definedName>
    <definedName name="OFFMASTER" localSheetId="22">#REF!</definedName>
    <definedName name="OFFMASTER" localSheetId="23">#REF!</definedName>
    <definedName name="OFFMASTER" localSheetId="24">#REF!</definedName>
    <definedName name="OFFMASTER" localSheetId="4">#REF!</definedName>
    <definedName name="OFFMASTER" localSheetId="6">#REF!</definedName>
    <definedName name="OFFMASTER" localSheetId="7">#REF!</definedName>
    <definedName name="OFFMASTER">#REF!</definedName>
    <definedName name="OldCTC" localSheetId="11">[36]list!#REF!</definedName>
    <definedName name="OldCTC" localSheetId="12">[36]list!#REF!</definedName>
    <definedName name="OldCTC" localSheetId="13">[36]list!#REF!</definedName>
    <definedName name="OldCTC" localSheetId="14">[36]list!#REF!</definedName>
    <definedName name="OldCTC" localSheetId="15">[36]list!#REF!</definedName>
    <definedName name="OldCTC" localSheetId="16">[36]list!#REF!</definedName>
    <definedName name="OldCTC" localSheetId="18">[36]list!#REF!</definedName>
    <definedName name="OldCTC" localSheetId="2">[37]list!#REF!</definedName>
    <definedName name="OldCTC" localSheetId="19">[36]list!#REF!</definedName>
    <definedName name="OldCTC" localSheetId="20">[36]list!#REF!</definedName>
    <definedName name="OldCTC" localSheetId="21">[36]list!#REF!</definedName>
    <definedName name="OldCTC" localSheetId="23">[36]list!#REF!</definedName>
    <definedName name="OldCTC" localSheetId="24">[36]list!#REF!</definedName>
    <definedName name="OldCTC" localSheetId="6">[36]list!#REF!</definedName>
    <definedName name="OldCTC" localSheetId="7">[36]list!#REF!</definedName>
    <definedName name="OldCTC">[36]list!#REF!</definedName>
    <definedName name="OldCTC1" localSheetId="11">[36]list!#REF!</definedName>
    <definedName name="OldCTC1" localSheetId="12">[36]list!#REF!</definedName>
    <definedName name="OldCTC1" localSheetId="13">[36]list!#REF!</definedName>
    <definedName name="OldCTC1" localSheetId="14">[36]list!#REF!</definedName>
    <definedName name="OldCTC1" localSheetId="15">[36]list!#REF!</definedName>
    <definedName name="OldCTC1" localSheetId="16">[36]list!#REF!</definedName>
    <definedName name="OldCTC1" localSheetId="18">[36]list!#REF!</definedName>
    <definedName name="OldCTC1" localSheetId="2">[37]list!#REF!</definedName>
    <definedName name="OldCTC1" localSheetId="19">[36]list!#REF!</definedName>
    <definedName name="OldCTC1" localSheetId="20">[36]list!#REF!</definedName>
    <definedName name="OldCTC1" localSheetId="21">[36]list!#REF!</definedName>
    <definedName name="OldCTC1" localSheetId="23">[36]list!#REF!</definedName>
    <definedName name="OldCTC1" localSheetId="24">[36]list!#REF!</definedName>
    <definedName name="OldCTC1" localSheetId="6">[36]list!#REF!</definedName>
    <definedName name="OldCTC1" localSheetId="7">[36]list!#REF!</definedName>
    <definedName name="OldCTC1">[36]list!#REF!</definedName>
    <definedName name="one">1</definedName>
    <definedName name="oooo" localSheetId="11">'[20]FY 09-10'!#REF!</definedName>
    <definedName name="oooo" localSheetId="12">'[20]FY 09-10'!#REF!</definedName>
    <definedName name="oooo" localSheetId="13">'[20]FY 09-10'!#REF!</definedName>
    <definedName name="oooo" localSheetId="14">'[20]FY 09-10'!#REF!</definedName>
    <definedName name="oooo" localSheetId="15">'[20]FY 09-10'!#REF!</definedName>
    <definedName name="oooo" localSheetId="16">'[20]FY 09-10'!#REF!</definedName>
    <definedName name="oooo" localSheetId="18">'[20]FY 09-10'!#REF!</definedName>
    <definedName name="oooo" localSheetId="2">'[20]FY 09-10'!#REF!</definedName>
    <definedName name="oooo" localSheetId="19">'[20]FY 09-10'!#REF!</definedName>
    <definedName name="oooo" localSheetId="20">'[20]FY 09-10'!#REF!</definedName>
    <definedName name="oooo" localSheetId="21">'[20]FY 09-10'!#REF!</definedName>
    <definedName name="oooo" localSheetId="22">'[19]FY 09-10'!#REF!</definedName>
    <definedName name="oooo" localSheetId="23">'[20]FY 09-10'!#REF!</definedName>
    <definedName name="oooo" localSheetId="24">'[20]FY 09-10'!#REF!</definedName>
    <definedName name="oooo" localSheetId="6">'[20]FY 09-10'!#REF!</definedName>
    <definedName name="oooo" localSheetId="7">'[20]FY 09-10'!#REF!</definedName>
    <definedName name="oooo">'[20]FY 09-10'!#REF!</definedName>
    <definedName name="OTR_LIST">[75]Sheet1!$B$2:$X$2,[75]Sheet1!$B$55:$X$113</definedName>
    <definedName name="P_ApplCosts">#N/A</definedName>
    <definedName name="P_GuDgas">#N/A</definedName>
    <definedName name="P_GuDsteam">#N/A</definedName>
    <definedName name="P1DEC" localSheetId="11">#REF!</definedName>
    <definedName name="P1DEC" localSheetId="12">#REF!</definedName>
    <definedName name="P1DEC" localSheetId="13">#REF!</definedName>
    <definedName name="P1DEC" localSheetId="14">#REF!</definedName>
    <definedName name="P1DEC" localSheetId="15">#REF!</definedName>
    <definedName name="P1DEC" localSheetId="16">#REF!</definedName>
    <definedName name="P1DEC" localSheetId="18">#REF!</definedName>
    <definedName name="P1DEC" localSheetId="2">#REF!</definedName>
    <definedName name="P1DEC" localSheetId="19">#REF!</definedName>
    <definedName name="P1DEC" localSheetId="20">#REF!</definedName>
    <definedName name="P1DEC" localSheetId="21">#REF!</definedName>
    <definedName name="P1DEC" localSheetId="22">#REF!</definedName>
    <definedName name="P1DEC" localSheetId="23">#REF!</definedName>
    <definedName name="P1DEC" localSheetId="24">#REF!</definedName>
    <definedName name="P1DEC" localSheetId="4">#REF!</definedName>
    <definedName name="P1DEC" localSheetId="6">#REF!</definedName>
    <definedName name="P1DEC" localSheetId="7">#REF!</definedName>
    <definedName name="P1DEC">#REF!</definedName>
    <definedName name="P1FEB" localSheetId="11">#REF!</definedName>
    <definedName name="P1FEB" localSheetId="12">#REF!</definedName>
    <definedName name="P1FEB" localSheetId="13">#REF!</definedName>
    <definedName name="P1FEB" localSheetId="14">#REF!</definedName>
    <definedName name="P1FEB" localSheetId="15">#REF!</definedName>
    <definedName name="P1FEB" localSheetId="16">#REF!</definedName>
    <definedName name="P1FEB" localSheetId="18">#REF!</definedName>
    <definedName name="P1FEB" localSheetId="2">#REF!</definedName>
    <definedName name="P1FEB" localSheetId="19">#REF!</definedName>
    <definedName name="P1FEB" localSheetId="20">#REF!</definedName>
    <definedName name="P1FEB" localSheetId="21">#REF!</definedName>
    <definedName name="P1FEB" localSheetId="22">#REF!</definedName>
    <definedName name="P1FEB" localSheetId="23">#REF!</definedName>
    <definedName name="P1FEB" localSheetId="24">#REF!</definedName>
    <definedName name="P1FEB" localSheetId="4">#REF!</definedName>
    <definedName name="P1FEB" localSheetId="6">#REF!</definedName>
    <definedName name="P1FEB" localSheetId="7">#REF!</definedName>
    <definedName name="P1FEB">#REF!</definedName>
    <definedName name="P1JAN" localSheetId="11">#REF!</definedName>
    <definedName name="P1JAN" localSheetId="12">#REF!</definedName>
    <definedName name="P1JAN" localSheetId="13">#REF!</definedName>
    <definedName name="P1JAN" localSheetId="14">#REF!</definedName>
    <definedName name="P1JAN" localSheetId="15">#REF!</definedName>
    <definedName name="P1JAN" localSheetId="16">#REF!</definedName>
    <definedName name="P1JAN" localSheetId="18">#REF!</definedName>
    <definedName name="P1JAN" localSheetId="2">#REF!</definedName>
    <definedName name="P1JAN" localSheetId="19">#REF!</definedName>
    <definedName name="P1JAN" localSheetId="20">#REF!</definedName>
    <definedName name="P1JAN" localSheetId="21">#REF!</definedName>
    <definedName name="P1JAN" localSheetId="22">#REF!</definedName>
    <definedName name="P1JAN" localSheetId="23">#REF!</definedName>
    <definedName name="P1JAN" localSheetId="24">#REF!</definedName>
    <definedName name="P1JAN" localSheetId="4">#REF!</definedName>
    <definedName name="P1JAN" localSheetId="6">#REF!</definedName>
    <definedName name="P1JAN" localSheetId="7">#REF!</definedName>
    <definedName name="P1JAN">#REF!</definedName>
    <definedName name="P1JUN" localSheetId="11">#REF!</definedName>
    <definedName name="P1JUN" localSheetId="12">#REF!</definedName>
    <definedName name="P1JUN" localSheetId="13">#REF!</definedName>
    <definedName name="P1JUN" localSheetId="14">#REF!</definedName>
    <definedName name="P1JUN" localSheetId="15">#REF!</definedName>
    <definedName name="P1JUN" localSheetId="16">#REF!</definedName>
    <definedName name="P1JUN" localSheetId="18">#REF!</definedName>
    <definedName name="P1JUN" localSheetId="2">#REF!</definedName>
    <definedName name="P1JUN" localSheetId="19">#REF!</definedName>
    <definedName name="P1JUN" localSheetId="20">#REF!</definedName>
    <definedName name="P1JUN" localSheetId="21">#REF!</definedName>
    <definedName name="P1JUN" localSheetId="22">#REF!</definedName>
    <definedName name="P1JUN" localSheetId="23">#REF!</definedName>
    <definedName name="P1JUN" localSheetId="24">#REF!</definedName>
    <definedName name="P1JUN" localSheetId="4">#REF!</definedName>
    <definedName name="P1JUN" localSheetId="6">#REF!</definedName>
    <definedName name="P1JUN" localSheetId="7">#REF!</definedName>
    <definedName name="P1JUN">#REF!</definedName>
    <definedName name="P1MAR" localSheetId="11">#REF!</definedName>
    <definedName name="P1MAR" localSheetId="12">#REF!</definedName>
    <definedName name="P1MAR" localSheetId="13">#REF!</definedName>
    <definedName name="P1MAR" localSheetId="14">#REF!</definedName>
    <definedName name="P1MAR" localSheetId="15">#REF!</definedName>
    <definedName name="P1MAR" localSheetId="16">#REF!</definedName>
    <definedName name="P1MAR" localSheetId="18">#REF!</definedName>
    <definedName name="P1MAR" localSheetId="2">#REF!</definedName>
    <definedName name="P1MAR" localSheetId="19">#REF!</definedName>
    <definedName name="P1MAR" localSheetId="20">#REF!</definedName>
    <definedName name="P1MAR" localSheetId="21">#REF!</definedName>
    <definedName name="P1MAR" localSheetId="22">#REF!</definedName>
    <definedName name="P1MAR" localSheetId="23">#REF!</definedName>
    <definedName name="P1MAR" localSheetId="24">#REF!</definedName>
    <definedName name="P1MAR" localSheetId="4">#REF!</definedName>
    <definedName name="P1MAR" localSheetId="6">#REF!</definedName>
    <definedName name="P1MAR" localSheetId="7">#REF!</definedName>
    <definedName name="P1MAR">#REF!</definedName>
    <definedName name="P2APR" localSheetId="11">#REF!</definedName>
    <definedName name="P2APR" localSheetId="12">#REF!</definedName>
    <definedName name="P2APR" localSheetId="13">#REF!</definedName>
    <definedName name="P2APR" localSheetId="14">#REF!</definedName>
    <definedName name="P2APR" localSheetId="15">#REF!</definedName>
    <definedName name="P2APR" localSheetId="16">#REF!</definedName>
    <definedName name="P2APR" localSheetId="18">#REF!</definedName>
    <definedName name="P2APR" localSheetId="2">#REF!</definedName>
    <definedName name="P2APR" localSheetId="19">#REF!</definedName>
    <definedName name="P2APR" localSheetId="20">#REF!</definedName>
    <definedName name="P2APR" localSheetId="21">#REF!</definedName>
    <definedName name="P2APR" localSheetId="22">#REF!</definedName>
    <definedName name="P2APR" localSheetId="23">#REF!</definedName>
    <definedName name="P2APR" localSheetId="24">#REF!</definedName>
    <definedName name="P2APR" localSheetId="4">#REF!</definedName>
    <definedName name="P2APR" localSheetId="6">#REF!</definedName>
    <definedName name="P2APR" localSheetId="7">#REF!</definedName>
    <definedName name="P2APR">#REF!</definedName>
    <definedName name="P2DEC" localSheetId="11">#REF!</definedName>
    <definedName name="P2DEC" localSheetId="12">#REF!</definedName>
    <definedName name="P2DEC" localSheetId="13">#REF!</definedName>
    <definedName name="P2DEC" localSheetId="14">#REF!</definedName>
    <definedName name="P2DEC" localSheetId="15">#REF!</definedName>
    <definedName name="P2DEC" localSheetId="16">#REF!</definedName>
    <definedName name="P2DEC" localSheetId="18">#REF!</definedName>
    <definedName name="P2DEC" localSheetId="2">#REF!</definedName>
    <definedName name="P2DEC" localSheetId="19">#REF!</definedName>
    <definedName name="P2DEC" localSheetId="20">#REF!</definedName>
    <definedName name="P2DEC" localSheetId="21">#REF!</definedName>
    <definedName name="P2DEC" localSheetId="22">#REF!</definedName>
    <definedName name="P2DEC" localSheetId="23">#REF!</definedName>
    <definedName name="P2DEC" localSheetId="24">#REF!</definedName>
    <definedName name="P2DEC" localSheetId="4">#REF!</definedName>
    <definedName name="P2DEC" localSheetId="6">#REF!</definedName>
    <definedName name="P2DEC" localSheetId="7">#REF!</definedName>
    <definedName name="P2DEC">#REF!</definedName>
    <definedName name="P2FEB" localSheetId="11">#REF!</definedName>
    <definedName name="P2FEB" localSheetId="12">#REF!</definedName>
    <definedName name="P2FEB" localSheetId="13">#REF!</definedName>
    <definedName name="P2FEB" localSheetId="14">#REF!</definedName>
    <definedName name="P2FEB" localSheetId="15">#REF!</definedName>
    <definedName name="P2FEB" localSheetId="16">#REF!</definedName>
    <definedName name="P2FEB" localSheetId="18">#REF!</definedName>
    <definedName name="P2FEB" localSheetId="2">#REF!</definedName>
    <definedName name="P2FEB" localSheetId="19">#REF!</definedName>
    <definedName name="P2FEB" localSheetId="20">#REF!</definedName>
    <definedName name="P2FEB" localSheetId="21">#REF!</definedName>
    <definedName name="P2FEB" localSheetId="22">#REF!</definedName>
    <definedName name="P2FEB" localSheetId="23">#REF!</definedName>
    <definedName name="P2FEB" localSheetId="24">#REF!</definedName>
    <definedName name="P2FEB" localSheetId="4">#REF!</definedName>
    <definedName name="P2FEB" localSheetId="6">#REF!</definedName>
    <definedName name="P2FEB" localSheetId="7">#REF!</definedName>
    <definedName name="P2FEB">#REF!</definedName>
    <definedName name="P2JAN" localSheetId="11">#REF!</definedName>
    <definedName name="P2JAN" localSheetId="12">#REF!</definedName>
    <definedName name="P2JAN" localSheetId="13">#REF!</definedName>
    <definedName name="P2JAN" localSheetId="14">#REF!</definedName>
    <definedName name="P2JAN" localSheetId="15">#REF!</definedName>
    <definedName name="P2JAN" localSheetId="16">#REF!</definedName>
    <definedName name="P2JAN" localSheetId="18">#REF!</definedName>
    <definedName name="P2JAN" localSheetId="2">#REF!</definedName>
    <definedName name="P2JAN" localSheetId="19">#REF!</definedName>
    <definedName name="P2JAN" localSheetId="20">#REF!</definedName>
    <definedName name="P2JAN" localSheetId="21">#REF!</definedName>
    <definedName name="P2JAN" localSheetId="22">#REF!</definedName>
    <definedName name="P2JAN" localSheetId="23">#REF!</definedName>
    <definedName name="P2JAN" localSheetId="24">#REF!</definedName>
    <definedName name="P2JAN" localSheetId="4">#REF!</definedName>
    <definedName name="P2JAN" localSheetId="6">#REF!</definedName>
    <definedName name="P2JAN" localSheetId="7">#REF!</definedName>
    <definedName name="P2JAN">#REF!</definedName>
    <definedName name="P2MAR" localSheetId="11">#REF!</definedName>
    <definedName name="P2MAR" localSheetId="12">#REF!</definedName>
    <definedName name="P2MAR" localSheetId="13">#REF!</definedName>
    <definedName name="P2MAR" localSheetId="14">#REF!</definedName>
    <definedName name="P2MAR" localSheetId="15">#REF!</definedName>
    <definedName name="P2MAR" localSheetId="16">#REF!</definedName>
    <definedName name="P2MAR" localSheetId="18">#REF!</definedName>
    <definedName name="P2MAR" localSheetId="2">#REF!</definedName>
    <definedName name="P2MAR" localSheetId="19">#REF!</definedName>
    <definedName name="P2MAR" localSheetId="20">#REF!</definedName>
    <definedName name="P2MAR" localSheetId="21">#REF!</definedName>
    <definedName name="P2MAR" localSheetId="22">#REF!</definedName>
    <definedName name="P2MAR" localSheetId="23">#REF!</definedName>
    <definedName name="P2MAR" localSheetId="24">#REF!</definedName>
    <definedName name="P2MAR" localSheetId="4">#REF!</definedName>
    <definedName name="P2MAR" localSheetId="6">#REF!</definedName>
    <definedName name="P2MAR" localSheetId="7">#REF!</definedName>
    <definedName name="P2MAR">#REF!</definedName>
    <definedName name="P3Apr" localSheetId="11">#REF!</definedName>
    <definedName name="P3Apr" localSheetId="12">#REF!</definedName>
    <definedName name="P3Apr" localSheetId="13">#REF!</definedName>
    <definedName name="P3Apr" localSheetId="14">#REF!</definedName>
    <definedName name="P3Apr" localSheetId="15">#REF!</definedName>
    <definedName name="P3Apr" localSheetId="16">#REF!</definedName>
    <definedName name="P3Apr" localSheetId="18">#REF!</definedName>
    <definedName name="P3Apr" localSheetId="2">#REF!</definedName>
    <definedName name="P3Apr" localSheetId="19">#REF!</definedName>
    <definedName name="P3Apr" localSheetId="20">#REF!</definedName>
    <definedName name="P3Apr" localSheetId="21">#REF!</definedName>
    <definedName name="P3Apr" localSheetId="22">#REF!</definedName>
    <definedName name="P3Apr" localSheetId="23">#REF!</definedName>
    <definedName name="P3Apr" localSheetId="24">#REF!</definedName>
    <definedName name="P3Apr" localSheetId="4">#REF!</definedName>
    <definedName name="P3Apr" localSheetId="6">#REF!</definedName>
    <definedName name="P3Apr" localSheetId="7">#REF!</definedName>
    <definedName name="P3Apr">#REF!</definedName>
    <definedName name="p4jan" localSheetId="11">#REF!</definedName>
    <definedName name="p4jan" localSheetId="12">#REF!</definedName>
    <definedName name="p4jan" localSheetId="13">#REF!</definedName>
    <definedName name="p4jan" localSheetId="14">#REF!</definedName>
    <definedName name="p4jan" localSheetId="15">#REF!</definedName>
    <definedName name="p4jan" localSheetId="16">#REF!</definedName>
    <definedName name="p4jan" localSheetId="18">#REF!</definedName>
    <definedName name="p4jan" localSheetId="2">#REF!</definedName>
    <definedName name="p4jan" localSheetId="19">#REF!</definedName>
    <definedName name="p4jan" localSheetId="20">#REF!</definedName>
    <definedName name="p4jan" localSheetId="21">#REF!</definedName>
    <definedName name="p4jan" localSheetId="22">#REF!</definedName>
    <definedName name="p4jan" localSheetId="23">#REF!</definedName>
    <definedName name="p4jan" localSheetId="24">#REF!</definedName>
    <definedName name="p4jan" localSheetId="4">#REF!</definedName>
    <definedName name="p4jan" localSheetId="6">#REF!</definedName>
    <definedName name="p4jan" localSheetId="7">#REF!</definedName>
    <definedName name="p4jan">#REF!</definedName>
    <definedName name="P6DEC" localSheetId="11">#REF!</definedName>
    <definedName name="P6DEC" localSheetId="12">#REF!</definedName>
    <definedName name="P6DEC" localSheetId="13">#REF!</definedName>
    <definedName name="P6DEC" localSheetId="14">#REF!</definedName>
    <definedName name="P6DEC" localSheetId="15">#REF!</definedName>
    <definedName name="P6DEC" localSheetId="16">#REF!</definedName>
    <definedName name="P6DEC" localSheetId="18">#REF!</definedName>
    <definedName name="P6DEC" localSheetId="2">#REF!</definedName>
    <definedName name="P6DEC" localSheetId="19">#REF!</definedName>
    <definedName name="P6DEC" localSheetId="20">#REF!</definedName>
    <definedName name="P6DEC" localSheetId="21">#REF!</definedName>
    <definedName name="P6DEC" localSheetId="22">#REF!</definedName>
    <definedName name="P6DEC" localSheetId="23">#REF!</definedName>
    <definedName name="P6DEC" localSheetId="24">#REF!</definedName>
    <definedName name="P6DEC" localSheetId="4">#REF!</definedName>
    <definedName name="P6DEC" localSheetId="6">#REF!</definedName>
    <definedName name="P6DEC" localSheetId="7">#REF!</definedName>
    <definedName name="P6DEC">#REF!</definedName>
    <definedName name="P9FEB" localSheetId="11">#REF!</definedName>
    <definedName name="P9FEB" localSheetId="12">#REF!</definedName>
    <definedName name="P9FEB" localSheetId="13">#REF!</definedName>
    <definedName name="P9FEB" localSheetId="14">#REF!</definedName>
    <definedName name="P9FEB" localSheetId="15">#REF!</definedName>
    <definedName name="P9FEB" localSheetId="16">#REF!</definedName>
    <definedName name="P9FEB" localSheetId="18">#REF!</definedName>
    <definedName name="P9FEB" localSheetId="2">#REF!</definedName>
    <definedName name="P9FEB" localSheetId="19">#REF!</definedName>
    <definedName name="P9FEB" localSheetId="20">#REF!</definedName>
    <definedName name="P9FEB" localSheetId="21">#REF!</definedName>
    <definedName name="P9FEB" localSheetId="22">#REF!</definedName>
    <definedName name="P9FEB" localSheetId="23">#REF!</definedName>
    <definedName name="P9FEB" localSheetId="24">#REF!</definedName>
    <definedName name="P9FEB" localSheetId="4">#REF!</definedName>
    <definedName name="P9FEB" localSheetId="6">#REF!</definedName>
    <definedName name="P9FEB" localSheetId="7">#REF!</definedName>
    <definedName name="P9FEB">#REF!</definedName>
    <definedName name="Percen" localSheetId="22">'[40]1995-working Model'!$CS$6</definedName>
    <definedName name="Percen">'[41]1995-working Model'!$CS$6</definedName>
    <definedName name="Percentage" localSheetId="11">'[42]October 2005'!#REF!</definedName>
    <definedName name="Percentage" localSheetId="12">'[42]October 2005'!#REF!</definedName>
    <definedName name="Percentage" localSheetId="13">'[42]October 2005'!#REF!</definedName>
    <definedName name="Percentage" localSheetId="14">'[42]October 2005'!#REF!</definedName>
    <definedName name="Percentage" localSheetId="15">'[42]October 2005'!#REF!</definedName>
    <definedName name="Percentage" localSheetId="16">'[42]October 2005'!#REF!</definedName>
    <definedName name="Percentage" localSheetId="18">'[42]October 2005'!#REF!</definedName>
    <definedName name="Percentage" localSheetId="2">'[42]October 2005'!#REF!</definedName>
    <definedName name="Percentage" localSheetId="19">'[42]October 2005'!#REF!</definedName>
    <definedName name="Percentage" localSheetId="20">'[42]October 2005'!#REF!</definedName>
    <definedName name="Percentage" localSheetId="21">'[42]October 2005'!#REF!</definedName>
    <definedName name="Percentage" localSheetId="22">'[43]October 2005'!#REF!</definedName>
    <definedName name="Percentage" localSheetId="23">'[42]October 2005'!#REF!</definedName>
    <definedName name="Percentage" localSheetId="24">'[42]October 2005'!#REF!</definedName>
    <definedName name="Percentage" localSheetId="6">'[42]October 2005'!#REF!</definedName>
    <definedName name="Percentage" localSheetId="7">'[42]October 2005'!#REF!</definedName>
    <definedName name="Percentage">'[42]October 2005'!#REF!</definedName>
    <definedName name="Percentage_of_generation_sold_through_PPA" localSheetId="11">#REF!</definedName>
    <definedName name="Percentage_of_generation_sold_through_PPA" localSheetId="12">#REF!</definedName>
    <definedName name="Percentage_of_generation_sold_through_PPA" localSheetId="13">#REF!</definedName>
    <definedName name="Percentage_of_generation_sold_through_PPA" localSheetId="14">#REF!</definedName>
    <definedName name="Percentage_of_generation_sold_through_PPA" localSheetId="15">#REF!</definedName>
    <definedName name="Percentage_of_generation_sold_through_PPA" localSheetId="16">#REF!</definedName>
    <definedName name="Percentage_of_generation_sold_through_PPA" localSheetId="18">#REF!</definedName>
    <definedName name="Percentage_of_generation_sold_through_PPA" localSheetId="2">#REF!</definedName>
    <definedName name="Percentage_of_generation_sold_through_PPA" localSheetId="19">#REF!</definedName>
    <definedName name="Percentage_of_generation_sold_through_PPA" localSheetId="20">#REF!</definedName>
    <definedName name="Percentage_of_generation_sold_through_PPA" localSheetId="21">#REF!</definedName>
    <definedName name="Percentage_of_generation_sold_through_PPA" localSheetId="22">#REF!</definedName>
    <definedName name="Percentage_of_generation_sold_through_PPA" localSheetId="23">#REF!</definedName>
    <definedName name="Percentage_of_generation_sold_through_PPA" localSheetId="24">#REF!</definedName>
    <definedName name="Percentage_of_generation_sold_through_PPA" localSheetId="4">#REF!</definedName>
    <definedName name="Percentage_of_generation_sold_through_PPA" localSheetId="6">#REF!</definedName>
    <definedName name="Percentage_of_generation_sold_through_PPA" localSheetId="7">#REF!</definedName>
    <definedName name="Percentage_of_generation_sold_through_PPA">#REF!</definedName>
    <definedName name="percentage_of_generation_sold_through_REC" localSheetId="11">#REF!</definedName>
    <definedName name="percentage_of_generation_sold_through_REC" localSheetId="12">#REF!</definedName>
    <definedName name="percentage_of_generation_sold_through_REC" localSheetId="13">#REF!</definedName>
    <definedName name="percentage_of_generation_sold_through_REC" localSheetId="14">#REF!</definedName>
    <definedName name="percentage_of_generation_sold_through_REC" localSheetId="15">#REF!</definedName>
    <definedName name="percentage_of_generation_sold_through_REC" localSheetId="16">#REF!</definedName>
    <definedName name="percentage_of_generation_sold_through_REC" localSheetId="18">#REF!</definedName>
    <definedName name="percentage_of_generation_sold_through_REC" localSheetId="2">#REF!</definedName>
    <definedName name="percentage_of_generation_sold_through_REC" localSheetId="19">#REF!</definedName>
    <definedName name="percentage_of_generation_sold_through_REC" localSheetId="20">#REF!</definedName>
    <definedName name="percentage_of_generation_sold_through_REC" localSheetId="21">#REF!</definedName>
    <definedName name="percentage_of_generation_sold_through_REC" localSheetId="22">#REF!</definedName>
    <definedName name="percentage_of_generation_sold_through_REC" localSheetId="23">#REF!</definedName>
    <definedName name="percentage_of_generation_sold_through_REC" localSheetId="24">#REF!</definedName>
    <definedName name="percentage_of_generation_sold_through_REC" localSheetId="4">#REF!</definedName>
    <definedName name="percentage_of_generation_sold_through_REC" localSheetId="6">#REF!</definedName>
    <definedName name="percentage_of_generation_sold_through_REC" localSheetId="7">#REF!</definedName>
    <definedName name="percentage_of_generation_sold_through_REC">#REF!</definedName>
    <definedName name="PFC_BANKS_TERM_LOAN" localSheetId="11">#REF!</definedName>
    <definedName name="PFC_BANKS_TERM_LOAN" localSheetId="12">#REF!</definedName>
    <definedName name="PFC_BANKS_TERM_LOAN" localSheetId="13">#REF!</definedName>
    <definedName name="PFC_BANKS_TERM_LOAN" localSheetId="14">#REF!</definedName>
    <definedName name="PFC_BANKS_TERM_LOAN" localSheetId="15">#REF!</definedName>
    <definedName name="PFC_BANKS_TERM_LOAN" localSheetId="16">#REF!</definedName>
    <definedName name="PFC_BANKS_TERM_LOAN" localSheetId="18">#REF!</definedName>
    <definedName name="PFC_BANKS_TERM_LOAN" localSheetId="2">#REF!</definedName>
    <definedName name="PFC_BANKS_TERM_LOAN" localSheetId="19">#REF!</definedName>
    <definedName name="PFC_BANKS_TERM_LOAN" localSheetId="20">#REF!</definedName>
    <definedName name="PFC_BANKS_TERM_LOAN" localSheetId="21">#REF!</definedName>
    <definedName name="PFC_BANKS_TERM_LOAN" localSheetId="22">#REF!</definedName>
    <definedName name="PFC_BANKS_TERM_LOAN" localSheetId="23">#REF!</definedName>
    <definedName name="PFC_BANKS_TERM_LOAN" localSheetId="24">#REF!</definedName>
    <definedName name="PFC_BANKS_TERM_LOAN" localSheetId="4">#REF!</definedName>
    <definedName name="PFC_BANKS_TERM_LOAN" localSheetId="6">#REF!</definedName>
    <definedName name="PFC_BANKS_TERM_LOAN" localSheetId="7">#REF!</definedName>
    <definedName name="PFC_BANKS_TERM_LOAN">#REF!</definedName>
    <definedName name="phase" localSheetId="11">[76]Phasing!#REF!</definedName>
    <definedName name="phase" localSheetId="12">[76]Phasing!#REF!</definedName>
    <definedName name="phase" localSheetId="13">[76]Phasing!#REF!</definedName>
    <definedName name="phase" localSheetId="14">[76]Phasing!#REF!</definedName>
    <definedName name="phase" localSheetId="15">[76]Phasing!#REF!</definedName>
    <definedName name="phase" localSheetId="16">[76]Phasing!#REF!</definedName>
    <definedName name="phase" localSheetId="18">[76]Phasing!#REF!</definedName>
    <definedName name="phase" localSheetId="2">[76]Phasing!#REF!</definedName>
    <definedName name="phase" localSheetId="19">[76]Phasing!#REF!</definedName>
    <definedName name="phase" localSheetId="20">[76]Phasing!#REF!</definedName>
    <definedName name="phase" localSheetId="21">[76]Phasing!#REF!</definedName>
    <definedName name="phase" localSheetId="22">[77]Phasing!#REF!</definedName>
    <definedName name="phase" localSheetId="23">[76]Phasing!#REF!</definedName>
    <definedName name="phase" localSheetId="24">[76]Phasing!#REF!</definedName>
    <definedName name="phase" localSheetId="6">[76]Phasing!#REF!</definedName>
    <definedName name="phase" localSheetId="7">[76]Phasing!#REF!</definedName>
    <definedName name="phase">[76]Phasing!#REF!</definedName>
    <definedName name="Phasing_of_Overdue_receivables__Months" localSheetId="11">[21]Inputs!#REF!</definedName>
    <definedName name="Phasing_of_Overdue_receivables__Months" localSheetId="12">[21]Inputs!#REF!</definedName>
    <definedName name="Phasing_of_Overdue_receivables__Months" localSheetId="13">[21]Inputs!#REF!</definedName>
    <definedName name="Phasing_of_Overdue_receivables__Months" localSheetId="14">[21]Inputs!#REF!</definedName>
    <definedName name="Phasing_of_Overdue_receivables__Months" localSheetId="15">[21]Inputs!#REF!</definedName>
    <definedName name="Phasing_of_Overdue_receivables__Months" localSheetId="16">[21]Inputs!#REF!</definedName>
    <definedName name="Phasing_of_Overdue_receivables__Months" localSheetId="18">[21]Inputs!#REF!</definedName>
    <definedName name="Phasing_of_Overdue_receivables__Months" localSheetId="2">[21]Inputs!#REF!</definedName>
    <definedName name="Phasing_of_Overdue_receivables__Months" localSheetId="19">[21]Inputs!#REF!</definedName>
    <definedName name="Phasing_of_Overdue_receivables__Months" localSheetId="20">[21]Inputs!#REF!</definedName>
    <definedName name="Phasing_of_Overdue_receivables__Months" localSheetId="21">[21]Inputs!#REF!</definedName>
    <definedName name="Phasing_of_Overdue_receivables__Months" localSheetId="22">[21]Inputs!#REF!</definedName>
    <definedName name="Phasing_of_Overdue_receivables__Months" localSheetId="23">[21]Inputs!#REF!</definedName>
    <definedName name="Phasing_of_Overdue_receivables__Months" localSheetId="24">[21]Inputs!#REF!</definedName>
    <definedName name="Phasing_of_Overdue_receivables__Months" localSheetId="6">[21]Inputs!#REF!</definedName>
    <definedName name="Phasing_of_Overdue_receivables__Months" localSheetId="7">[21]Inputs!#REF!</definedName>
    <definedName name="Phasing_of_Overdue_receivables__Months">[21]Inputs!#REF!</definedName>
    <definedName name="pkp" localSheetId="11">'[18]FY 09-10'!#REF!</definedName>
    <definedName name="pkp" localSheetId="12">'[18]FY 09-10'!#REF!</definedName>
    <definedName name="pkp" localSheetId="13">'[18]FY 09-10'!#REF!</definedName>
    <definedName name="pkp" localSheetId="14">'[18]FY 09-10'!#REF!</definedName>
    <definedName name="pkp" localSheetId="15">'[18]FY 09-10'!#REF!</definedName>
    <definedName name="pkp" localSheetId="16">'[18]FY 09-10'!#REF!</definedName>
    <definedName name="pkp" localSheetId="18">'[18]FY 09-10'!#REF!</definedName>
    <definedName name="pkp" localSheetId="2">'[18]FY 09-10'!#REF!</definedName>
    <definedName name="pkp" localSheetId="19">'[18]FY 09-10'!#REF!</definedName>
    <definedName name="pkp" localSheetId="20">'[18]FY 09-10'!#REF!</definedName>
    <definedName name="pkp" localSheetId="21">'[18]FY 09-10'!#REF!</definedName>
    <definedName name="pkp" localSheetId="22">'[18]FY 09-10'!#REF!</definedName>
    <definedName name="pkp" localSheetId="23">'[18]FY 09-10'!#REF!</definedName>
    <definedName name="pkp" localSheetId="24">'[18]FY 09-10'!#REF!</definedName>
    <definedName name="pkp" localSheetId="6">'[18]FY 09-10'!#REF!</definedName>
    <definedName name="pkp" localSheetId="7">'[18]FY 09-10'!#REF!</definedName>
    <definedName name="pkp">'[18]FY 09-10'!#REF!</definedName>
    <definedName name="pkp_3" localSheetId="11">#REF!</definedName>
    <definedName name="pkp_3" localSheetId="12">#REF!</definedName>
    <definedName name="pkp_3" localSheetId="13">#REF!</definedName>
    <definedName name="pkp_3" localSheetId="14">#REF!</definedName>
    <definedName name="pkp_3" localSheetId="15">#REF!</definedName>
    <definedName name="pkp_3" localSheetId="16">#REF!</definedName>
    <definedName name="pkp_3" localSheetId="18">#REF!</definedName>
    <definedName name="pkp_3" localSheetId="2">#REF!</definedName>
    <definedName name="pkp_3" localSheetId="19">#REF!</definedName>
    <definedName name="pkp_3" localSheetId="20">#REF!</definedName>
    <definedName name="pkp_3" localSheetId="21">#REF!</definedName>
    <definedName name="pkp_3" localSheetId="22">#REF!</definedName>
    <definedName name="pkp_3" localSheetId="23">#REF!</definedName>
    <definedName name="pkp_3" localSheetId="24">#REF!</definedName>
    <definedName name="pkp_3" localSheetId="4">#REF!</definedName>
    <definedName name="pkp_3" localSheetId="6">#REF!</definedName>
    <definedName name="pkp_3" localSheetId="7">#REF!</definedName>
    <definedName name="pkp_3">#REF!</definedName>
    <definedName name="Planwerte">'[78]1 PersSako'!$DH$851:$GA$915</definedName>
    <definedName name="pnl" localSheetId="11">#REF!</definedName>
    <definedName name="pnl" localSheetId="12">#REF!</definedName>
    <definedName name="pnl" localSheetId="13">#REF!</definedName>
    <definedName name="pnl" localSheetId="14">#REF!</definedName>
    <definedName name="pnl" localSheetId="15">#REF!</definedName>
    <definedName name="pnl" localSheetId="16">#REF!</definedName>
    <definedName name="pnl" localSheetId="18">#REF!</definedName>
    <definedName name="pnl" localSheetId="2">#REF!</definedName>
    <definedName name="pnl" localSheetId="19">#REF!</definedName>
    <definedName name="pnl" localSheetId="20">#REF!</definedName>
    <definedName name="pnl" localSheetId="21">#REF!</definedName>
    <definedName name="pnl" localSheetId="22">#REF!</definedName>
    <definedName name="pnl" localSheetId="23">#REF!</definedName>
    <definedName name="pnl" localSheetId="24">#REF!</definedName>
    <definedName name="pnl" localSheetId="4">#REF!</definedName>
    <definedName name="pnl" localSheetId="6">#REF!</definedName>
    <definedName name="pnl" localSheetId="7">#REF!</definedName>
    <definedName name="pnl">#REF!</definedName>
    <definedName name="Pop_Ratio" localSheetId="1">#REF!</definedName>
    <definedName name="Pop_Ratio" localSheetId="11">#REF!</definedName>
    <definedName name="Pop_Ratio" localSheetId="12">#REF!</definedName>
    <definedName name="Pop_Ratio" localSheetId="13">#REF!</definedName>
    <definedName name="Pop_Ratio" localSheetId="14">#REF!</definedName>
    <definedName name="Pop_Ratio" localSheetId="15">#REF!</definedName>
    <definedName name="Pop_Ratio" localSheetId="16">#REF!</definedName>
    <definedName name="Pop_Ratio" localSheetId="18">#REF!</definedName>
    <definedName name="Pop_Ratio" localSheetId="2">#REF!</definedName>
    <definedName name="Pop_Ratio" localSheetId="19">#REF!</definedName>
    <definedName name="Pop_Ratio" localSheetId="20">#REF!</definedName>
    <definedName name="Pop_Ratio" localSheetId="21">#REF!</definedName>
    <definedName name="Pop_Ratio" localSheetId="22">#REF!</definedName>
    <definedName name="Pop_Ratio" localSheetId="23">#REF!</definedName>
    <definedName name="Pop_Ratio" localSheetId="24">#REF!</definedName>
    <definedName name="Pop_Ratio" localSheetId="3">#REF!</definedName>
    <definedName name="Pop_Ratio" localSheetId="4">#REF!</definedName>
    <definedName name="Pop_Ratio" localSheetId="6">#REF!</definedName>
    <definedName name="Pop_Ratio" localSheetId="7">#REF!</definedName>
    <definedName name="Pop_Ratio">#REF!</definedName>
    <definedName name="PR" localSheetId="16">[18]kds!$L$5:$L$14</definedName>
    <definedName name="PR" localSheetId="22">[19]kds!$L$5:$L$14</definedName>
    <definedName name="PR" localSheetId="24">[20]kds!$L$5:$L$14</definedName>
    <definedName name="PR">[18]kds!$L$5:$L$14</definedName>
    <definedName name="pri" localSheetId="11">#REF!</definedName>
    <definedName name="pri" localSheetId="12">#REF!</definedName>
    <definedName name="pri" localSheetId="13">#REF!</definedName>
    <definedName name="pri" localSheetId="14">#REF!</definedName>
    <definedName name="pri" localSheetId="15">#REF!</definedName>
    <definedName name="pri" localSheetId="16">#REF!</definedName>
    <definedName name="pri" localSheetId="18">#REF!</definedName>
    <definedName name="pri" localSheetId="2">#REF!</definedName>
    <definedName name="pri" localSheetId="19">#REF!</definedName>
    <definedName name="pri" localSheetId="20">#REF!</definedName>
    <definedName name="pri" localSheetId="21">#REF!</definedName>
    <definedName name="pri" localSheetId="22">#REF!</definedName>
    <definedName name="pri" localSheetId="23">#REF!</definedName>
    <definedName name="pri" localSheetId="24">#REF!</definedName>
    <definedName name="pri" localSheetId="4">#REF!</definedName>
    <definedName name="pri" localSheetId="6">#REF!</definedName>
    <definedName name="pri" localSheetId="7">#REF!</definedName>
    <definedName name="pri">#REF!</definedName>
    <definedName name="Prin" localSheetId="11">#REF!</definedName>
    <definedName name="Prin" localSheetId="12">#REF!</definedName>
    <definedName name="Prin" localSheetId="13">#REF!</definedName>
    <definedName name="Prin" localSheetId="14">#REF!</definedName>
    <definedName name="Prin" localSheetId="15">#REF!</definedName>
    <definedName name="Prin" localSheetId="16">#REF!</definedName>
    <definedName name="Prin" localSheetId="18">#REF!</definedName>
    <definedName name="Prin" localSheetId="2">#REF!</definedName>
    <definedName name="Prin" localSheetId="19">#REF!</definedName>
    <definedName name="Prin" localSheetId="20">#REF!</definedName>
    <definedName name="Prin" localSheetId="21">#REF!</definedName>
    <definedName name="Prin" localSheetId="22">#REF!</definedName>
    <definedName name="Prin" localSheetId="23">#REF!</definedName>
    <definedName name="Prin" localSheetId="24">#REF!</definedName>
    <definedName name="Prin" localSheetId="4">#REF!</definedName>
    <definedName name="Prin" localSheetId="6">#REF!</definedName>
    <definedName name="Prin" localSheetId="7">#REF!</definedName>
    <definedName name="Prin">#REF!</definedName>
    <definedName name="Prinnt" localSheetId="11">[79]mgtrepo!#REF!</definedName>
    <definedName name="Prinnt" localSheetId="12">[79]mgtrepo!#REF!</definedName>
    <definedName name="Prinnt" localSheetId="13">[79]mgtrepo!#REF!</definedName>
    <definedName name="Prinnt" localSheetId="14">[79]mgtrepo!#REF!</definedName>
    <definedName name="Prinnt" localSheetId="15">[79]mgtrepo!#REF!</definedName>
    <definedName name="Prinnt" localSheetId="16">[79]mgtrepo!#REF!</definedName>
    <definedName name="Prinnt" localSheetId="18">[79]mgtrepo!#REF!</definedName>
    <definedName name="Prinnt" localSheetId="20">[79]mgtrepo!#REF!</definedName>
    <definedName name="Prinnt" localSheetId="23">[79]mgtrepo!#REF!</definedName>
    <definedName name="Prinnt" localSheetId="24">[79]mgtrepo!#REF!</definedName>
    <definedName name="Prinnt" localSheetId="6">[79]mgtrepo!#REF!</definedName>
    <definedName name="Prinnt" localSheetId="7">[79]mgtrepo!#REF!</definedName>
    <definedName name="Prinnt">[79]mgtrepo!#REF!</definedName>
    <definedName name="print" localSheetId="11">#REF!</definedName>
    <definedName name="print" localSheetId="12">#REF!</definedName>
    <definedName name="print" localSheetId="13">#REF!</definedName>
    <definedName name="print" localSheetId="14">#REF!</definedName>
    <definedName name="print" localSheetId="15">#REF!</definedName>
    <definedName name="print" localSheetId="16">#REF!</definedName>
    <definedName name="print" localSheetId="18">#REF!</definedName>
    <definedName name="print" localSheetId="2">#REF!</definedName>
    <definedName name="print" localSheetId="19">#REF!</definedName>
    <definedName name="print" localSheetId="20">#REF!</definedName>
    <definedName name="print" localSheetId="21">#REF!</definedName>
    <definedName name="print" localSheetId="22">#REF!</definedName>
    <definedName name="print" localSheetId="23">#REF!</definedName>
    <definedName name="print" localSheetId="24">#REF!</definedName>
    <definedName name="print" localSheetId="4">#REF!</definedName>
    <definedName name="print" localSheetId="6">#REF!</definedName>
    <definedName name="print" localSheetId="7">#REF!</definedName>
    <definedName name="print">#REF!</definedName>
    <definedName name="_xlnm.Print_Area" localSheetId="0">'Ann-1'!$A$1:$F$27</definedName>
    <definedName name="_xlnm.Print_Area" localSheetId="1">'Ann-1 (2)'!$A$2:$J$48</definedName>
    <definedName name="_xlnm.Print_Area" localSheetId="11">#REF!</definedName>
    <definedName name="_xlnm.Print_Area" localSheetId="12">#REF!</definedName>
    <definedName name="_xlnm.Print_Area" localSheetId="13">#REF!</definedName>
    <definedName name="_xlnm.Print_Area" localSheetId="14">#REF!</definedName>
    <definedName name="_xlnm.Print_Area" localSheetId="15">#REF!</definedName>
    <definedName name="_xlnm.Print_Area" localSheetId="16">'Ann-16'!$B$1:$C$30</definedName>
    <definedName name="_xlnm.Print_Area" localSheetId="18">#REF!</definedName>
    <definedName name="_xlnm.Print_Area" localSheetId="2">[80]mgtrepo!#REF!</definedName>
    <definedName name="_xlnm.Print_Area" localSheetId="19">#REF!</definedName>
    <definedName name="_xlnm.Print_Area" localSheetId="20">#REF!</definedName>
    <definedName name="_xlnm.Print_Area" localSheetId="21">#REF!</definedName>
    <definedName name="_xlnm.Print_Area" localSheetId="22">[81]mgtrepo!#REF!</definedName>
    <definedName name="_xlnm.Print_Area" localSheetId="23">#REF!</definedName>
    <definedName name="_xlnm.Print_Area" localSheetId="24">#REF!</definedName>
    <definedName name="_xlnm.Print_Area" localSheetId="3">'Ann-3'!$A$1:$S$74</definedName>
    <definedName name="_xlnm.Print_Area" localSheetId="4">'Ann-3 (2)'!$A$1:$T$74</definedName>
    <definedName name="_xlnm.Print_Area" localSheetId="6">#REF!</definedName>
    <definedName name="_xlnm.Print_Area" localSheetId="7">'Ann-7'!$B$1:$K$22</definedName>
    <definedName name="_xlnm.Print_Area" localSheetId="9">'Ann-8 (2)'!$A$1:$J$68</definedName>
    <definedName name="_xlnm.Print_Area">#REF!</definedName>
    <definedName name="PRINT_AREA_MI" localSheetId="11">#REF!</definedName>
    <definedName name="PRINT_AREA_MI" localSheetId="12">#REF!</definedName>
    <definedName name="PRINT_AREA_MI" localSheetId="13">#REF!</definedName>
    <definedName name="PRINT_AREA_MI" localSheetId="14">#REF!</definedName>
    <definedName name="PRINT_AREA_MI" localSheetId="15">#REF!</definedName>
    <definedName name="PRINT_AREA_MI" localSheetId="16">#REF!</definedName>
    <definedName name="PRINT_AREA_MI" localSheetId="18">#REF!</definedName>
    <definedName name="PRINT_AREA_MI" localSheetId="2">[80]mgtrepo!#REF!</definedName>
    <definedName name="PRINT_AREA_MI" localSheetId="19">#REF!</definedName>
    <definedName name="PRINT_AREA_MI" localSheetId="20">#REF!</definedName>
    <definedName name="PRINT_AREA_MI" localSheetId="21">#REF!</definedName>
    <definedName name="PRINT_AREA_MI" localSheetId="22">#REF!</definedName>
    <definedName name="PRINT_AREA_MI" localSheetId="23">#REF!</definedName>
    <definedName name="PRINT_AREA_MI" localSheetId="24">#REF!</definedName>
    <definedName name="PRINT_AREA_MI" localSheetId="4">#REF!</definedName>
    <definedName name="PRINT_AREA_MI" localSheetId="6">#REF!</definedName>
    <definedName name="PRINT_AREA_MI" localSheetId="7">#REF!</definedName>
    <definedName name="PRINT_AREA_MI">#REF!</definedName>
    <definedName name="Print_Area_MI___2" localSheetId="11">[82]CWIP!#REF!</definedName>
    <definedName name="Print_Area_MI___2" localSheetId="12">[82]CWIP!#REF!</definedName>
    <definedName name="Print_Area_MI___2" localSheetId="13">[82]CWIP!#REF!</definedName>
    <definedName name="Print_Area_MI___2" localSheetId="14">[82]CWIP!#REF!</definedName>
    <definedName name="Print_Area_MI___2" localSheetId="15">[82]CWIP!#REF!</definedName>
    <definedName name="Print_Area_MI___2" localSheetId="16">[82]CWIP!#REF!</definedName>
    <definedName name="Print_Area_MI___2" localSheetId="18">[82]CWIP!#REF!</definedName>
    <definedName name="Print_Area_MI___2" localSheetId="2">[82]CWIP!#REF!</definedName>
    <definedName name="Print_Area_MI___2" localSheetId="19">[82]CWIP!#REF!</definedName>
    <definedName name="Print_Area_MI___2" localSheetId="20">[82]CWIP!#REF!</definedName>
    <definedName name="Print_Area_MI___2" localSheetId="21">[82]CWIP!#REF!</definedName>
    <definedName name="Print_Area_MI___2" localSheetId="22">[83]CWIP!#REF!</definedName>
    <definedName name="Print_Area_MI___2" localSheetId="23">[82]CWIP!#REF!</definedName>
    <definedName name="Print_Area_MI___2" localSheetId="24">[82]CWIP!#REF!</definedName>
    <definedName name="Print_Area_MI___2" localSheetId="6">[82]CWIP!#REF!</definedName>
    <definedName name="Print_Area_MI___2" localSheetId="7">[82]CWIP!#REF!</definedName>
    <definedName name="Print_Area_MI___2">[82]CWIP!#REF!</definedName>
    <definedName name="_xlnm.Print_Titles" localSheetId="11">#REF!</definedName>
    <definedName name="_xlnm.Print_Titles" localSheetId="12">#REF!</definedName>
    <definedName name="_xlnm.Print_Titles" localSheetId="13">#REF!</definedName>
    <definedName name="_xlnm.Print_Titles" localSheetId="14">#REF!</definedName>
    <definedName name="_xlnm.Print_Titles" localSheetId="15">#REF!</definedName>
    <definedName name="_xlnm.Print_Titles" localSheetId="16">#REF!</definedName>
    <definedName name="_xlnm.Print_Titles" localSheetId="18">#REF!</definedName>
    <definedName name="_xlnm.Print_Titles" localSheetId="2">#REF!</definedName>
    <definedName name="_xlnm.Print_Titles" localSheetId="19">#REF!</definedName>
    <definedName name="_xlnm.Print_Titles" localSheetId="20">#REF!</definedName>
    <definedName name="_xlnm.Print_Titles" localSheetId="21">#REF!</definedName>
    <definedName name="_xlnm.Print_Titles" localSheetId="22">#REF!</definedName>
    <definedName name="_xlnm.Print_Titles" localSheetId="23">#REF!</definedName>
    <definedName name="_xlnm.Print_Titles" localSheetId="24">#REF!</definedName>
    <definedName name="_xlnm.Print_Titles" localSheetId="3">'Ann-3'!$2:$10</definedName>
    <definedName name="_xlnm.Print_Titles" localSheetId="4">'Ann-3 (2)'!$2:$10</definedName>
    <definedName name="_xlnm.Print_Titles" localSheetId="6">#REF!</definedName>
    <definedName name="_xlnm.Print_Titles" localSheetId="7">'Ann-7'!$1:$1</definedName>
    <definedName name="_xlnm.Print_Titles">#REF!</definedName>
    <definedName name="PRINT_TITLES_MI" localSheetId="11">#REF!</definedName>
    <definedName name="PRINT_TITLES_MI" localSheetId="12">#REF!</definedName>
    <definedName name="PRINT_TITLES_MI" localSheetId="13">#REF!</definedName>
    <definedName name="PRINT_TITLES_MI" localSheetId="14">#REF!</definedName>
    <definedName name="PRINT_TITLES_MI" localSheetId="15">#REF!</definedName>
    <definedName name="PRINT_TITLES_MI" localSheetId="16">#REF!</definedName>
    <definedName name="PRINT_TITLES_MI" localSheetId="18">#REF!</definedName>
    <definedName name="PRINT_TITLES_MI" localSheetId="2">#REF!</definedName>
    <definedName name="PRINT_TITLES_MI" localSheetId="19">#REF!</definedName>
    <definedName name="PRINT_TITLES_MI" localSheetId="20">#REF!</definedName>
    <definedName name="PRINT_TITLES_MI" localSheetId="21">#REF!</definedName>
    <definedName name="PRINT_TITLES_MI" localSheetId="22">#REF!</definedName>
    <definedName name="PRINT_TITLES_MI" localSheetId="23">#REF!</definedName>
    <definedName name="PRINT_TITLES_MI" localSheetId="24">#REF!</definedName>
    <definedName name="PRINT_TITLES_MI" localSheetId="4">#REF!</definedName>
    <definedName name="PRINT_TITLES_MI" localSheetId="6">#REF!</definedName>
    <definedName name="PRINT_TITLES_MI" localSheetId="7">#REF!</definedName>
    <definedName name="PRINT_TITLES_MI">#REF!</definedName>
    <definedName name="Print1" localSheetId="11">#REF!</definedName>
    <definedName name="Print1" localSheetId="12">#REF!</definedName>
    <definedName name="Print1" localSheetId="13">#REF!</definedName>
    <definedName name="Print1" localSheetId="14">#REF!</definedName>
    <definedName name="Print1" localSheetId="15">#REF!</definedName>
    <definedName name="Print1" localSheetId="16">#REF!</definedName>
    <definedName name="Print1" localSheetId="18">#REF!</definedName>
    <definedName name="Print1" localSheetId="2">#REF!</definedName>
    <definedName name="Print1" localSheetId="19">#REF!</definedName>
    <definedName name="Print1" localSheetId="20">#REF!</definedName>
    <definedName name="Print1" localSheetId="21">#REF!</definedName>
    <definedName name="Print1" localSheetId="22">#REF!</definedName>
    <definedName name="Print1" localSheetId="23">#REF!</definedName>
    <definedName name="Print1" localSheetId="24">#REF!</definedName>
    <definedName name="Print1" localSheetId="4">#REF!</definedName>
    <definedName name="Print1" localSheetId="6">#REF!</definedName>
    <definedName name="Print1" localSheetId="7">#REF!</definedName>
    <definedName name="Print1">#REF!</definedName>
    <definedName name="procfeb" localSheetId="22">'[15]July-Sept''12'!$D$59</definedName>
    <definedName name="procfeb">'[16]July-Sept''12'!$D$59</definedName>
    <definedName name="procjan" localSheetId="22">'[15]July-Sept''12'!$C$59</definedName>
    <definedName name="procjan">'[16]July-Sept''12'!$C$59</definedName>
    <definedName name="procmar" localSheetId="22">'[15]July-Sept''12'!$E$59</definedName>
    <definedName name="procmar">'[16]July-Sept''12'!$E$59</definedName>
    <definedName name="profiles" localSheetId="16">[18]kds!$F$5:$F$7</definedName>
    <definedName name="profiles" localSheetId="22">[19]kds!$F$5:$F$7</definedName>
    <definedName name="profiles" localSheetId="24">[20]kds!$F$5:$F$7</definedName>
    <definedName name="profiles">[18]kds!$F$5:$F$7</definedName>
    <definedName name="proj14" localSheetId="11">#REF!</definedName>
    <definedName name="proj14" localSheetId="12">#REF!</definedName>
    <definedName name="proj14" localSheetId="13">#REF!</definedName>
    <definedName name="proj14" localSheetId="14">#REF!</definedName>
    <definedName name="proj14" localSheetId="15">#REF!</definedName>
    <definedName name="proj14" localSheetId="16">#REF!</definedName>
    <definedName name="proj14" localSheetId="18">#REF!</definedName>
    <definedName name="proj14" localSheetId="2">#REF!</definedName>
    <definedName name="proj14" localSheetId="19">#REF!</definedName>
    <definedName name="proj14" localSheetId="20">#REF!</definedName>
    <definedName name="proj14" localSheetId="21">#REF!</definedName>
    <definedName name="proj14" localSheetId="22">#REF!</definedName>
    <definedName name="proj14" localSheetId="23">#REF!</definedName>
    <definedName name="proj14" localSheetId="24">#REF!</definedName>
    <definedName name="proj14" localSheetId="4">#REF!</definedName>
    <definedName name="proj14" localSheetId="6">#REF!</definedName>
    <definedName name="proj14" localSheetId="7">#REF!</definedName>
    <definedName name="proj14">#REF!</definedName>
    <definedName name="Project_Type" localSheetId="11">'[18]FY 09-10'!#REF!</definedName>
    <definedName name="Project_Type" localSheetId="12">'[18]FY 09-10'!#REF!</definedName>
    <definedName name="Project_Type" localSheetId="13">'[18]FY 09-10'!#REF!</definedName>
    <definedName name="Project_Type" localSheetId="14">'[18]FY 09-10'!#REF!</definedName>
    <definedName name="Project_Type" localSheetId="15">'[18]FY 09-10'!#REF!</definedName>
    <definedName name="Project_Type" localSheetId="16">'[18]FY 09-10'!#REF!</definedName>
    <definedName name="Project_Type" localSheetId="18">'[18]FY 09-10'!#REF!</definedName>
    <definedName name="Project_Type" localSheetId="2">'[18]FY 09-10'!#REF!</definedName>
    <definedName name="Project_Type" localSheetId="19">'[18]FY 09-10'!#REF!</definedName>
    <definedName name="Project_Type" localSheetId="20">'[18]FY 09-10'!#REF!</definedName>
    <definedName name="Project_Type" localSheetId="21">'[18]FY 09-10'!#REF!</definedName>
    <definedName name="Project_Type" localSheetId="22">'[19]FY 09-10'!#REF!</definedName>
    <definedName name="Project_Type" localSheetId="23">'[18]FY 09-10'!#REF!</definedName>
    <definedName name="Project_Type" localSheetId="24">'[20]FY 09-10'!#REF!</definedName>
    <definedName name="Project_Type" localSheetId="6">'[18]FY 09-10'!#REF!</definedName>
    <definedName name="Project_Type" localSheetId="7">'[18]FY 09-10'!#REF!</definedName>
    <definedName name="Project_Type">'[18]FY 09-10'!#REF!</definedName>
    <definedName name="ProjectTypes" localSheetId="16">[18]kds!$I$5:$I$14</definedName>
    <definedName name="ProjectTypes" localSheetId="22">[19]kds!$I$5:$I$14</definedName>
    <definedName name="ProjectTypes" localSheetId="24">[20]kds!$I$5:$I$14</definedName>
    <definedName name="ProjectTypes">[18]kds!$I$5:$I$14</definedName>
    <definedName name="q" localSheetId="1">'[84]A 3.7'!$I$35,'[84]A 3.7'!$I$44</definedName>
    <definedName name="q" localSheetId="22">'[85]A 3.7'!$I$35,'[85]A 3.7'!$I$44</definedName>
    <definedName name="q">'[84]A 3.7'!$I$35,'[84]A 3.7'!$I$44</definedName>
    <definedName name="qq" localSheetId="11">IF(OR(#REF!="N",#REF!="",#REF!="r"),0,IF(#REF!&gt;0,#REF!,IF(#REF!&gt;1,(#REF!+(#REF!-50)*0.04*#REF!-(#REF!-27)*0.7-IF(OR(#REF!="LO",#REF!="LC"),#REF!*0.02,0)+IF(OR(#REF!="go",#REF!="lo"),2,0)),"")))</definedName>
    <definedName name="qq" localSheetId="12">IF(OR(#REF!="N",#REF!="",#REF!="r"),0,IF(#REF!&gt;0,#REF!,IF(#REF!&gt;1,(#REF!+(#REF!-50)*0.04*#REF!-(#REF!-27)*0.7-IF(OR(#REF!="LO",#REF!="LC"),#REF!*0.02,0)+IF(OR(#REF!="go",#REF!="lo"),2,0)),"")))</definedName>
    <definedName name="qq" localSheetId="13">IF(OR(#REF!="N",#REF!="",#REF!="r"),0,IF(#REF!&gt;0,#REF!,IF(#REF!&gt;1,(#REF!+(#REF!-50)*0.04*#REF!-(#REF!-27)*0.7-IF(OR(#REF!="LO",#REF!="LC"),#REF!*0.02,0)+IF(OR(#REF!="go",#REF!="lo"),2,0)),"")))</definedName>
    <definedName name="qq" localSheetId="14">IF(OR(#REF!="N",#REF!="",#REF!="r"),0,IF(#REF!&gt;0,#REF!,IF(#REF!&gt;1,(#REF!+(#REF!-50)*0.04*#REF!-(#REF!-27)*0.7-IF(OR(#REF!="LO",#REF!="LC"),#REF!*0.02,0)+IF(OR(#REF!="go",#REF!="lo"),2,0)),"")))</definedName>
    <definedName name="qq" localSheetId="15">IF(OR(#REF!="N",#REF!="",#REF!="r"),0,IF(#REF!&gt;0,#REF!,IF(#REF!&gt;1,(#REF!+(#REF!-50)*0.04*#REF!-(#REF!-27)*0.7-IF(OR(#REF!="LO",#REF!="LC"),#REF!*0.02,0)+IF(OR(#REF!="go",#REF!="lo"),2,0)),"")))</definedName>
    <definedName name="qq" localSheetId="16">IF(OR(#REF!="N",#REF!="",#REF!="r"),0,IF(#REF!&gt;0,#REF!,IF(#REF!&gt;1,(#REF!+(#REF!-50)*0.04*#REF!-(#REF!-27)*0.7-IF(OR(#REF!="LO",#REF!="LC"),#REF!*0.02,0)+IF(OR(#REF!="go",#REF!="lo"),2,0)),"")))</definedName>
    <definedName name="qq" localSheetId="18">IF(OR(#REF!="N",#REF!="",#REF!="r"),0,IF(#REF!&gt;0,#REF!,IF(#REF!&gt;1,(#REF!+(#REF!-50)*0.04*#REF!-(#REF!-27)*0.7-IF(OR(#REF!="LO",#REF!="LC"),#REF!*0.02,0)+IF(OR(#REF!="go",#REF!="lo"),2,0)),"")))</definedName>
    <definedName name="qq" localSheetId="2">IF(OR(#REF!="N",#REF!="",#REF!="r"),0,IF(#REF!&gt;0,#REF!,IF(#REF!&gt;1,(#REF!+(#REF!-50)*0.04*#REF!-(#REF!-27)*0.7-IF(OR(#REF!="LO",#REF!="LC"),#REF!*0.02,0)+IF(OR(#REF!="go",#REF!="lo"),2,0)),"")))</definedName>
    <definedName name="qq" localSheetId="19">IF(OR(#REF!="N",#REF!="",#REF!="r"),0,IF(#REF!&gt;0,#REF!,IF(#REF!&gt;1,(#REF!+(#REF!-50)*0.04*#REF!-(#REF!-27)*0.7-IF(OR(#REF!="LO",#REF!="LC"),#REF!*0.02,0)+IF(OR(#REF!="go",#REF!="lo"),2,0)),"")))</definedName>
    <definedName name="qq" localSheetId="20">IF(OR(#REF!="N",#REF!="",#REF!="r"),0,IF(#REF!&gt;0,#REF!,IF(#REF!&gt;1,(#REF!+(#REF!-50)*0.04*#REF!-(#REF!-27)*0.7-IF(OR(#REF!="LO",#REF!="LC"),#REF!*0.02,0)+IF(OR(#REF!="go",#REF!="lo"),2,0)),"")))</definedName>
    <definedName name="qq" localSheetId="21">IF(OR(#REF!="N",#REF!="",#REF!="r"),0,IF(#REF!&gt;0,#REF!,IF(#REF!&gt;1,(#REF!+(#REF!-50)*0.04*#REF!-(#REF!-27)*0.7-IF(OR(#REF!="LO",#REF!="LC"),#REF!*0.02,0)+IF(OR(#REF!="go",#REF!="lo"),2,0)),"")))</definedName>
    <definedName name="qq" localSheetId="22">IF(OR(#REF!="N",#REF!="",#REF!="r"),0,IF(#REF!&gt;0,#REF!,IF(#REF!&gt;1,(#REF!+(#REF!-50)*0.04*#REF!-(#REF!-27)*0.7-IF(OR(#REF!="LO",#REF!="LC"),#REF!*0.02,0)+IF(OR(#REF!="go",#REF!="lo"),2,0)),"")))</definedName>
    <definedName name="qq" localSheetId="23">IF(OR(#REF!="N",#REF!="",#REF!="r"),0,IF(#REF!&gt;0,#REF!,IF(#REF!&gt;1,(#REF!+(#REF!-50)*0.04*#REF!-(#REF!-27)*0.7-IF(OR(#REF!="LO",#REF!="LC"),#REF!*0.02,0)+IF(OR(#REF!="go",#REF!="lo"),2,0)),"")))</definedName>
    <definedName name="qq" localSheetId="24">IF(OR(#REF!="N",#REF!="",#REF!="r"),0,IF(#REF!&gt;0,#REF!,IF(#REF!&gt;1,(#REF!+(#REF!-50)*0.04*#REF!-(#REF!-27)*0.7-IF(OR(#REF!="LO",#REF!="LC"),#REF!*0.02,0)+IF(OR(#REF!="go",#REF!="lo"),2,0)),"")))</definedName>
    <definedName name="qq" localSheetId="4">IF(OR(#REF!="N",#REF!="",#REF!="r"),0,IF(#REF!&gt;0,#REF!,IF(#REF!&gt;1,(#REF!+(#REF!-50)*0.04*#REF!-(#REF!-27)*0.7-IF(OR(#REF!="LO",#REF!="LC"),#REF!*0.02,0)+IF(OR(#REF!="go",#REF!="lo"),2,0)),"")))</definedName>
    <definedName name="qq" localSheetId="6">IF(OR(#REF!="N",#REF!="",#REF!="r"),0,IF(#REF!&gt;0,#REF!,IF(#REF!&gt;1,(#REF!+(#REF!-50)*0.04*#REF!-(#REF!-27)*0.7-IF(OR(#REF!="LO",#REF!="LC"),#REF!*0.02,0)+IF(OR(#REF!="go",#REF!="lo"),2,0)),"")))</definedName>
    <definedName name="qq" localSheetId="7">IF(OR(#REF!="N",#REF!="",#REF!="r"),0,IF(#REF!&gt;0,#REF!,IF(#REF!&gt;1,(#REF!+(#REF!-50)*0.04*#REF!-(#REF!-27)*0.7-IF(OR(#REF!="LO",#REF!="LC"),#REF!*0.02,0)+IF(OR(#REF!="go",#REF!="lo"),2,0)),"")))</definedName>
    <definedName name="qq">IF(OR(#REF!="N",#REF!="",#REF!="r"),0,IF(#REF!&gt;0,#REF!,IF(#REF!&gt;1,(#REF!+(#REF!-50)*0.04*#REF!-(#REF!-27)*0.7-IF(OR(#REF!="LO",#REF!="LC"),#REF!*0.02,0)+IF(OR(#REF!="go",#REF!="lo"),2,0)),"")))</definedName>
    <definedName name="rajeshwari" localSheetId="11">[86]CWIP!#REF!</definedName>
    <definedName name="rajeshwari" localSheetId="12">[86]CWIP!#REF!</definedName>
    <definedName name="rajeshwari" localSheetId="13">[86]CWIP!#REF!</definedName>
    <definedName name="rajeshwari" localSheetId="14">[86]CWIP!#REF!</definedName>
    <definedName name="rajeshwari" localSheetId="15">[86]CWIP!#REF!</definedName>
    <definedName name="rajeshwari" localSheetId="16">[86]CWIP!#REF!</definedName>
    <definedName name="rajeshwari" localSheetId="18">[86]CWIP!#REF!</definedName>
    <definedName name="rajeshwari" localSheetId="2">[86]CWIP!#REF!</definedName>
    <definedName name="rajeshwari" localSheetId="19">[86]CWIP!#REF!</definedName>
    <definedName name="rajeshwari" localSheetId="20">[86]CWIP!#REF!</definedName>
    <definedName name="rajeshwari" localSheetId="21">[86]CWIP!#REF!</definedName>
    <definedName name="rajeshwari" localSheetId="22">[86]CWIP!#REF!</definedName>
    <definedName name="rajeshwari" localSheetId="23">[86]CWIP!#REF!</definedName>
    <definedName name="rajeshwari" localSheetId="24">[86]CWIP!#REF!</definedName>
    <definedName name="rajeshwari" localSheetId="6">[86]CWIP!#REF!</definedName>
    <definedName name="rajeshwari" localSheetId="7">[86]CWIP!#REF!</definedName>
    <definedName name="rajeshwari">[86]CWIP!#REF!</definedName>
    <definedName name="Range1">[87]Sheet2!$A$1:$A$2</definedName>
    <definedName name="Range2">[87]Sheet2!$B$1:$B$5</definedName>
    <definedName name="Rate" localSheetId="11">#REF!</definedName>
    <definedName name="Rate" localSheetId="12">#REF!</definedName>
    <definedName name="Rate" localSheetId="13">#REF!</definedName>
    <definedName name="Rate" localSheetId="14">#REF!</definedName>
    <definedName name="Rate" localSheetId="15">#REF!</definedName>
    <definedName name="Rate" localSheetId="16">#REF!</definedName>
    <definedName name="Rate" localSheetId="18">#REF!</definedName>
    <definedName name="Rate" localSheetId="2">#REF!</definedName>
    <definedName name="Rate" localSheetId="19">#REF!</definedName>
    <definedName name="Rate" localSheetId="20">#REF!</definedName>
    <definedName name="Rate" localSheetId="21">#REF!</definedName>
    <definedName name="Rate" localSheetId="22">#REF!</definedName>
    <definedName name="Rate" localSheetId="23">#REF!</definedName>
    <definedName name="Rate" localSheetId="24">#REF!</definedName>
    <definedName name="Rate" localSheetId="6">#REF!</definedName>
    <definedName name="Rate" localSheetId="7">#REF!</definedName>
    <definedName name="Rate">#REF!</definedName>
    <definedName name="Rate_Interest" localSheetId="11">[21]Inputs!#REF!</definedName>
    <definedName name="Rate_Interest" localSheetId="12">[21]Inputs!#REF!</definedName>
    <definedName name="Rate_Interest" localSheetId="13">[21]Inputs!#REF!</definedName>
    <definedName name="Rate_Interest" localSheetId="14">[21]Inputs!#REF!</definedName>
    <definedName name="Rate_Interest" localSheetId="15">[21]Inputs!#REF!</definedName>
    <definedName name="Rate_Interest" localSheetId="16">[21]Inputs!#REF!</definedName>
    <definedName name="Rate_Interest" localSheetId="18">[21]Inputs!#REF!</definedName>
    <definedName name="Rate_Interest" localSheetId="2">[21]Inputs!#REF!</definedName>
    <definedName name="Rate_Interest" localSheetId="19">[21]Inputs!#REF!</definedName>
    <definedName name="Rate_Interest" localSheetId="20">[21]Inputs!#REF!</definedName>
    <definedName name="Rate_Interest" localSheetId="21">[21]Inputs!#REF!</definedName>
    <definedName name="Rate_Interest" localSheetId="22">[21]Inputs!#REF!</definedName>
    <definedName name="Rate_Interest" localSheetId="23">[21]Inputs!#REF!</definedName>
    <definedName name="Rate_Interest" localSheetId="24">[21]Inputs!#REF!</definedName>
    <definedName name="Rate_Interest" localSheetId="6">[21]Inputs!#REF!</definedName>
    <definedName name="Rate_Interest" localSheetId="7">[21]Inputs!#REF!</definedName>
    <definedName name="Rate_Interest">[21]Inputs!#REF!</definedName>
    <definedName name="Rate_of_Interest_on_Treasury_Income">[26]Inputs!$C$196</definedName>
    <definedName name="Rate_of_Intertest_for_Cheque_Discounting__p.a." localSheetId="11">[21]Inputs!#REF!</definedName>
    <definedName name="Rate_of_Intertest_for_Cheque_Discounting__p.a." localSheetId="12">[21]Inputs!#REF!</definedName>
    <definedName name="Rate_of_Intertest_for_Cheque_Discounting__p.a." localSheetId="13">[21]Inputs!#REF!</definedName>
    <definedName name="Rate_of_Intertest_for_Cheque_Discounting__p.a." localSheetId="14">[21]Inputs!#REF!</definedName>
    <definedName name="Rate_of_Intertest_for_Cheque_Discounting__p.a." localSheetId="15">[21]Inputs!#REF!</definedName>
    <definedName name="Rate_of_Intertest_for_Cheque_Discounting__p.a." localSheetId="16">[21]Inputs!#REF!</definedName>
    <definedName name="Rate_of_Intertest_for_Cheque_Discounting__p.a." localSheetId="18">[21]Inputs!#REF!</definedName>
    <definedName name="Rate_of_Intertest_for_Cheque_Discounting__p.a." localSheetId="2">[21]Inputs!#REF!</definedName>
    <definedName name="Rate_of_Intertest_for_Cheque_Discounting__p.a." localSheetId="19">[21]Inputs!#REF!</definedName>
    <definedName name="Rate_of_Intertest_for_Cheque_Discounting__p.a." localSheetId="20">[21]Inputs!#REF!</definedName>
    <definedName name="Rate_of_Intertest_for_Cheque_Discounting__p.a." localSheetId="21">[21]Inputs!#REF!</definedName>
    <definedName name="Rate_of_Intertest_for_Cheque_Discounting__p.a." localSheetId="22">[21]Inputs!#REF!</definedName>
    <definedName name="Rate_of_Intertest_for_Cheque_Discounting__p.a." localSheetId="23">[21]Inputs!#REF!</definedName>
    <definedName name="Rate_of_Intertest_for_Cheque_Discounting__p.a." localSheetId="24">[21]Inputs!#REF!</definedName>
    <definedName name="Rate_of_Intertest_for_Cheque_Discounting__p.a." localSheetId="6">[21]Inputs!#REF!</definedName>
    <definedName name="Rate_of_Intertest_for_Cheque_Discounting__p.a." localSheetId="7">[21]Inputs!#REF!</definedName>
    <definedName name="Rate_of_Intertest_for_Cheque_Discounting__p.a.">[21]Inputs!#REF!</definedName>
    <definedName name="Re">[88]margin.!$L$4</definedName>
    <definedName name="REAL">'[48]#REF'!$Q$86</definedName>
    <definedName name="_xlnm.Recorder" localSheetId="11">#REF!</definedName>
    <definedName name="_xlnm.Recorder" localSheetId="12">#REF!</definedName>
    <definedName name="_xlnm.Recorder" localSheetId="13">#REF!</definedName>
    <definedName name="_xlnm.Recorder" localSheetId="14">#REF!</definedName>
    <definedName name="_xlnm.Recorder" localSheetId="15">#REF!</definedName>
    <definedName name="_xlnm.Recorder" localSheetId="16">#REF!</definedName>
    <definedName name="_xlnm.Recorder" localSheetId="18">#REF!</definedName>
    <definedName name="_xlnm.Recorder" localSheetId="2">#REF!</definedName>
    <definedName name="_xlnm.Recorder" localSheetId="19">#REF!</definedName>
    <definedName name="_xlnm.Recorder" localSheetId="20">#REF!</definedName>
    <definedName name="_xlnm.Recorder" localSheetId="21">#REF!</definedName>
    <definedName name="_xlnm.Recorder" localSheetId="22">#REF!</definedName>
    <definedName name="_xlnm.Recorder" localSheetId="23">#REF!</definedName>
    <definedName name="_xlnm.Recorder" localSheetId="24">#REF!</definedName>
    <definedName name="_xlnm.Recorder" localSheetId="4">#REF!</definedName>
    <definedName name="_xlnm.Recorder" localSheetId="6">#REF!</definedName>
    <definedName name="_xlnm.Recorder" localSheetId="7">#REF!</definedName>
    <definedName name="_xlnm.Recorder">#REF!</definedName>
    <definedName name="Report" localSheetId="11">#REF!</definedName>
    <definedName name="Report" localSheetId="12">#REF!</definedName>
    <definedName name="Report" localSheetId="13">#REF!</definedName>
    <definedName name="Report" localSheetId="14">#REF!</definedName>
    <definedName name="Report" localSheetId="15">#REF!</definedName>
    <definedName name="Report" localSheetId="16">#REF!</definedName>
    <definedName name="Report" localSheetId="18">#REF!</definedName>
    <definedName name="Report" localSheetId="2">#REF!</definedName>
    <definedName name="Report" localSheetId="19">#REF!</definedName>
    <definedName name="Report" localSheetId="20">#REF!</definedName>
    <definedName name="Report" localSheetId="21">#REF!</definedName>
    <definedName name="Report" localSheetId="22">#REF!</definedName>
    <definedName name="Report" localSheetId="23">#REF!</definedName>
    <definedName name="Report" localSheetId="24">#REF!</definedName>
    <definedName name="Report" localSheetId="4">#REF!</definedName>
    <definedName name="Report" localSheetId="6">#REF!</definedName>
    <definedName name="Report" localSheetId="7">#REF!</definedName>
    <definedName name="Report">#REF!</definedName>
    <definedName name="ReportList" localSheetId="2">[89]ListOptions!$B$4:$B$25</definedName>
    <definedName name="ReportList">[90]ListOptions!$B$4:$B$25</definedName>
    <definedName name="revi" localSheetId="11">#REF!</definedName>
    <definedName name="revi" localSheetId="12">#REF!</definedName>
    <definedName name="revi" localSheetId="13">#REF!</definedName>
    <definedName name="revi" localSheetId="14">#REF!</definedName>
    <definedName name="revi" localSheetId="15">#REF!</definedName>
    <definedName name="revi" localSheetId="16">#REF!</definedName>
    <definedName name="revi" localSheetId="18">#REF!</definedName>
    <definedName name="revi" localSheetId="2">#REF!</definedName>
    <definedName name="revi" localSheetId="19">#REF!</definedName>
    <definedName name="revi" localSheetId="20">#REF!</definedName>
    <definedName name="revi" localSheetId="21">#REF!</definedName>
    <definedName name="revi" localSheetId="22">#REF!</definedName>
    <definedName name="revi" localSheetId="23">#REF!</definedName>
    <definedName name="revi" localSheetId="24">#REF!</definedName>
    <definedName name="revi" localSheetId="4">#REF!</definedName>
    <definedName name="revi" localSheetId="6">#REF!</definedName>
    <definedName name="revi" localSheetId="7">#REF!</definedName>
    <definedName name="revi">#REF!</definedName>
    <definedName name="revised_decleration" localSheetId="11">#REF!</definedName>
    <definedName name="revised_decleration" localSheetId="12">#REF!</definedName>
    <definedName name="revised_decleration" localSheetId="13">#REF!</definedName>
    <definedName name="revised_decleration" localSheetId="14">#REF!</definedName>
    <definedName name="revised_decleration" localSheetId="15">#REF!</definedName>
    <definedName name="revised_decleration" localSheetId="16">#REF!</definedName>
    <definedName name="revised_decleration" localSheetId="18">#REF!</definedName>
    <definedName name="revised_decleration" localSheetId="2">#REF!</definedName>
    <definedName name="revised_decleration" localSheetId="19">#REF!</definedName>
    <definedName name="revised_decleration" localSheetId="20">#REF!</definedName>
    <definedName name="revised_decleration" localSheetId="21">#REF!</definedName>
    <definedName name="revised_decleration" localSheetId="22">#REF!</definedName>
    <definedName name="revised_decleration" localSheetId="23">#REF!</definedName>
    <definedName name="revised_decleration" localSheetId="24">#REF!</definedName>
    <definedName name="revised_decleration" localSheetId="4">#REF!</definedName>
    <definedName name="revised_decleration" localSheetId="6">#REF!</definedName>
    <definedName name="revised_decleration" localSheetId="7">#REF!</definedName>
    <definedName name="revised_decleration">#REF!</definedName>
    <definedName name="RJP" localSheetId="11">'[1]Liquid MF'!#REF!</definedName>
    <definedName name="RJP" localSheetId="12">'[1]Liquid MF'!#REF!</definedName>
    <definedName name="RJP" localSheetId="13">'[1]Liquid MF'!#REF!</definedName>
    <definedName name="RJP" localSheetId="14">'[1]Liquid MF'!#REF!</definedName>
    <definedName name="RJP" localSheetId="15">'[1]Liquid MF'!#REF!</definedName>
    <definedName name="RJP" localSheetId="16">'[1]Liquid MF'!#REF!</definedName>
    <definedName name="RJP" localSheetId="18">'[1]Liquid MF'!#REF!</definedName>
    <definedName name="RJP" localSheetId="2">'[2]Liquid MF'!#REF!</definedName>
    <definedName name="RJP" localSheetId="19">'[1]Liquid MF'!#REF!</definedName>
    <definedName name="RJP" localSheetId="20">'[1]Liquid MF'!#REF!</definedName>
    <definedName name="RJP" localSheetId="21">'[1]Liquid MF'!#REF!</definedName>
    <definedName name="RJP" localSheetId="23">'[1]Liquid MF'!#REF!</definedName>
    <definedName name="RJP" localSheetId="24">'[1]Liquid MF'!#REF!</definedName>
    <definedName name="RJP" localSheetId="6">'[1]Liquid MF'!#REF!</definedName>
    <definedName name="RJP" localSheetId="7">'[1]Liquid MF'!#REF!</definedName>
    <definedName name="RJP">'[1]Liquid MF'!#REF!</definedName>
    <definedName name="RRRRR" localSheetId="11">#REF!</definedName>
    <definedName name="RRRRR" localSheetId="12">#REF!</definedName>
    <definedName name="RRRRR" localSheetId="13">#REF!</definedName>
    <definedName name="RRRRR" localSheetId="14">#REF!</definedName>
    <definedName name="RRRRR" localSheetId="15">#REF!</definedName>
    <definedName name="RRRRR" localSheetId="16">#REF!</definedName>
    <definedName name="RRRRR" localSheetId="18">#REF!</definedName>
    <definedName name="RRRRR" localSheetId="2">#REF!</definedName>
    <definedName name="RRRRR" localSheetId="19">#REF!</definedName>
    <definedName name="RRRRR" localSheetId="20">#REF!</definedName>
    <definedName name="RRRRR" localSheetId="21">#REF!</definedName>
    <definedName name="RRRRR" localSheetId="23">#REF!</definedName>
    <definedName name="RRRRR" localSheetId="24">#REF!</definedName>
    <definedName name="RRRRR" localSheetId="6">#REF!</definedName>
    <definedName name="RRRRR" localSheetId="7">#REF!</definedName>
    <definedName name="RRRRR">#REF!</definedName>
    <definedName name="Rupee_depreciation_w.r.t._USD" localSheetId="11">[21]Tariff!#REF!</definedName>
    <definedName name="Rupee_depreciation_w.r.t._USD" localSheetId="12">[21]Tariff!#REF!</definedName>
    <definedName name="Rupee_depreciation_w.r.t._USD" localSheetId="13">[21]Tariff!#REF!</definedName>
    <definedName name="Rupee_depreciation_w.r.t._USD" localSheetId="14">[21]Tariff!#REF!</definedName>
    <definedName name="Rupee_depreciation_w.r.t._USD" localSheetId="15">[21]Tariff!#REF!</definedName>
    <definedName name="Rupee_depreciation_w.r.t._USD" localSheetId="16">[21]Tariff!#REF!</definedName>
    <definedName name="Rupee_depreciation_w.r.t._USD" localSheetId="18">[21]Tariff!#REF!</definedName>
    <definedName name="Rupee_depreciation_w.r.t._USD" localSheetId="2">[21]Tariff!#REF!</definedName>
    <definedName name="Rupee_depreciation_w.r.t._USD" localSheetId="19">[21]Tariff!#REF!</definedName>
    <definedName name="Rupee_depreciation_w.r.t._USD" localSheetId="20">[21]Tariff!#REF!</definedName>
    <definedName name="Rupee_depreciation_w.r.t._USD" localSheetId="21">[21]Tariff!#REF!</definedName>
    <definedName name="Rupee_depreciation_w.r.t._USD" localSheetId="22">[21]Tariff!#REF!</definedName>
    <definedName name="Rupee_depreciation_w.r.t._USD" localSheetId="23">[21]Tariff!#REF!</definedName>
    <definedName name="Rupee_depreciation_w.r.t._USD" localSheetId="24">[21]Tariff!#REF!</definedName>
    <definedName name="Rupee_depreciation_w.r.t._USD" localSheetId="4">[21]Tariff!#REF!</definedName>
    <definedName name="Rupee_depreciation_w.r.t._USD" localSheetId="6">[21]Tariff!#REF!</definedName>
    <definedName name="Rupee_depreciation_w.r.t._USD" localSheetId="7">[21]Tariff!#REF!</definedName>
    <definedName name="Rupee_depreciation_w.r.t._USD">[21]Tariff!#REF!</definedName>
    <definedName name="rvshah">[8]Calendar!$C$14:$I$14,[8]Calendar!$L$14:$R$14,[8]Calendar!$U$14:$AA$14,[8]Calendar!$U$23:$AA$23,[8]Calendar!$L$23:$R$23,[8]Calendar!$C$23:$I$23,[8]Calendar!$U$32:$AA$32,[8]Calendar!$L$32:$R$32,[8]Calendar!$C$32:$I$32,[8]Calendar!$U$41:$AA$41,[8]Calendar!$L$41:$R$41,[8]Calendar!$C$41:$I$41</definedName>
    <definedName name="rwe" localSheetId="11">#REF!</definedName>
    <definedName name="rwe" localSheetId="12">#REF!</definedName>
    <definedName name="rwe" localSheetId="13">#REF!</definedName>
    <definedName name="rwe" localSheetId="14">#REF!</definedName>
    <definedName name="rwe" localSheetId="15">#REF!</definedName>
    <definedName name="rwe" localSheetId="16">#REF!</definedName>
    <definedName name="rwe" localSheetId="18">#REF!</definedName>
    <definedName name="rwe" localSheetId="2">#REF!</definedName>
    <definedName name="rwe" localSheetId="19">#REF!</definedName>
    <definedName name="rwe" localSheetId="20">#REF!</definedName>
    <definedName name="rwe" localSheetId="21">#REF!</definedName>
    <definedName name="rwe" localSheetId="22">#REF!</definedName>
    <definedName name="rwe" localSheetId="23">#REF!</definedName>
    <definedName name="rwe" localSheetId="24">#REF!</definedName>
    <definedName name="rwe" localSheetId="4">#REF!</definedName>
    <definedName name="rwe" localSheetId="6">#REF!</definedName>
    <definedName name="rwe" localSheetId="7">#REF!</definedName>
    <definedName name="rwe">#REF!</definedName>
    <definedName name="S" localSheetId="11">#REF!</definedName>
    <definedName name="S" localSheetId="12">#REF!</definedName>
    <definedName name="S" localSheetId="13">#REF!</definedName>
    <definedName name="S" localSheetId="14">#REF!</definedName>
    <definedName name="S" localSheetId="15">#REF!</definedName>
    <definedName name="S" localSheetId="16">#REF!</definedName>
    <definedName name="S" localSheetId="18">#REF!</definedName>
    <definedName name="S" localSheetId="2">#REF!</definedName>
    <definedName name="S" localSheetId="19">#REF!</definedName>
    <definedName name="S" localSheetId="20">#REF!</definedName>
    <definedName name="S" localSheetId="21">#REF!</definedName>
    <definedName name="S" localSheetId="22">#REF!</definedName>
    <definedName name="S" localSheetId="23">#REF!</definedName>
    <definedName name="S" localSheetId="24">#REF!</definedName>
    <definedName name="S" localSheetId="4">#REF!</definedName>
    <definedName name="S" localSheetId="6">#REF!</definedName>
    <definedName name="S" localSheetId="7">#REF!</definedName>
    <definedName name="S">#REF!</definedName>
    <definedName name="sa" localSheetId="11">#REF!</definedName>
    <definedName name="sa" localSheetId="12">#REF!</definedName>
    <definedName name="sa" localSheetId="13">#REF!</definedName>
    <definedName name="sa" localSheetId="14">#REF!</definedName>
    <definedName name="sa" localSheetId="15">#REF!</definedName>
    <definedName name="sa" localSheetId="16">#REF!</definedName>
    <definedName name="sa" localSheetId="18">#REF!</definedName>
    <definedName name="sa" localSheetId="20">#REF!</definedName>
    <definedName name="sa" localSheetId="23">#REF!</definedName>
    <definedName name="sa" localSheetId="24">#REF!</definedName>
    <definedName name="sa" localSheetId="6">#REF!</definedName>
    <definedName name="sa" localSheetId="7">#REF!</definedName>
    <definedName name="sa">#REF!</definedName>
    <definedName name="saidi" localSheetId="11">#REF!</definedName>
    <definedName name="saidi" localSheetId="12">#REF!</definedName>
    <definedName name="saidi" localSheetId="13">#REF!</definedName>
    <definedName name="saidi" localSheetId="14">#REF!</definedName>
    <definedName name="saidi" localSheetId="15">#REF!</definedName>
    <definedName name="saidi" localSheetId="16">#REF!</definedName>
    <definedName name="saidi" localSheetId="18">#REF!</definedName>
    <definedName name="saidi" localSheetId="2">#REF!</definedName>
    <definedName name="saidi" localSheetId="19">#REF!</definedName>
    <definedName name="saidi" localSheetId="20">#REF!</definedName>
    <definedName name="saidi" localSheetId="21">#REF!</definedName>
    <definedName name="saidi" localSheetId="23">#REF!</definedName>
    <definedName name="saidi" localSheetId="24">#REF!</definedName>
    <definedName name="saidi" localSheetId="6">#REF!</definedName>
    <definedName name="saidi" localSheetId="7">#REF!</definedName>
    <definedName name="saidi">#REF!</definedName>
    <definedName name="Sales" localSheetId="11">#REF!</definedName>
    <definedName name="Sales" localSheetId="12">#REF!</definedName>
    <definedName name="Sales" localSheetId="13">#REF!</definedName>
    <definedName name="Sales" localSheetId="14">#REF!</definedName>
    <definedName name="Sales" localSheetId="15">#REF!</definedName>
    <definedName name="Sales" localSheetId="16">#REF!</definedName>
    <definedName name="Sales" localSheetId="18">#REF!</definedName>
    <definedName name="Sales" localSheetId="2">#REF!</definedName>
    <definedName name="Sales" localSheetId="19">#REF!</definedName>
    <definedName name="Sales" localSheetId="20">#REF!</definedName>
    <definedName name="Sales" localSheetId="21">#REF!</definedName>
    <definedName name="Sales" localSheetId="22">#REF!</definedName>
    <definedName name="Sales" localSheetId="23">#REF!</definedName>
    <definedName name="Sales" localSheetId="24">#REF!</definedName>
    <definedName name="Sales" localSheetId="4">#REF!</definedName>
    <definedName name="Sales" localSheetId="6">#REF!</definedName>
    <definedName name="Sales" localSheetId="7">#REF!</definedName>
    <definedName name="Sales">#REF!</definedName>
    <definedName name="SameYear" localSheetId="16">[18]kds!$F$10:$F$15</definedName>
    <definedName name="SameYear" localSheetId="22">[19]kds!$F$10:$F$15</definedName>
    <definedName name="SameYear" localSheetId="24">[20]kds!$F$10:$F$15</definedName>
    <definedName name="SameYear">[18]kds!$F$10:$F$15</definedName>
    <definedName name="SANJEEV22" localSheetId="11">#REF!</definedName>
    <definedName name="SANJEEV22" localSheetId="12">#REF!</definedName>
    <definedName name="SANJEEV22" localSheetId="13">#REF!</definedName>
    <definedName name="SANJEEV22" localSheetId="14">#REF!</definedName>
    <definedName name="SANJEEV22" localSheetId="15">#REF!</definedName>
    <definedName name="SANJEEV22" localSheetId="16">#REF!</definedName>
    <definedName name="SANJEEV22" localSheetId="18">#REF!</definedName>
    <definedName name="SANJEEV22" localSheetId="20">#REF!</definedName>
    <definedName name="SANJEEV22" localSheetId="23">#REF!</definedName>
    <definedName name="SANJEEV22" localSheetId="24">#REF!</definedName>
    <definedName name="SANJEEV22" localSheetId="6">#REF!</definedName>
    <definedName name="SANJEEV22" localSheetId="7">#REF!</definedName>
    <definedName name="SANJEEV22">#REF!</definedName>
    <definedName name="SAPBEXhrIndnt" hidden="1">"Wide"</definedName>
    <definedName name="SAPsysID" hidden="1">"708C5W7SBKP804JT78WJ0JNKI"</definedName>
    <definedName name="SAPwbID" hidden="1">"ARS"</definedName>
    <definedName name="sasd" localSheetId="11">#REF!</definedName>
    <definedName name="sasd" localSheetId="12">#REF!</definedName>
    <definedName name="sasd" localSheetId="13">#REF!</definedName>
    <definedName name="sasd" localSheetId="14">#REF!</definedName>
    <definedName name="sasd" localSheetId="15">#REF!</definedName>
    <definedName name="sasd" localSheetId="16">#REF!</definedName>
    <definedName name="sasd" localSheetId="18">#REF!</definedName>
    <definedName name="sasd" localSheetId="2">#REF!</definedName>
    <definedName name="sasd" localSheetId="19">#REF!</definedName>
    <definedName name="sasd" localSheetId="20">#REF!</definedName>
    <definedName name="sasd" localSheetId="21">#REF!</definedName>
    <definedName name="sasd" localSheetId="22">#REF!</definedName>
    <definedName name="sasd" localSheetId="23">#REF!</definedName>
    <definedName name="sasd" localSheetId="24">#REF!</definedName>
    <definedName name="sasd" localSheetId="4">#REF!</definedName>
    <definedName name="sasd" localSheetId="6">#REF!</definedName>
    <definedName name="sasd" localSheetId="7">#REF!</definedName>
    <definedName name="sasd">#REF!</definedName>
    <definedName name="sdfasdf">'[91]2 VSätze AEK'!$C$11:$M$69</definedName>
    <definedName name="sdfsdfffffffff" localSheetId="11">#REF!</definedName>
    <definedName name="sdfsdfffffffff" localSheetId="12">#REF!</definedName>
    <definedName name="sdfsdfffffffff" localSheetId="13">#REF!</definedName>
    <definedName name="sdfsdfffffffff" localSheetId="14">#REF!</definedName>
    <definedName name="sdfsdfffffffff" localSheetId="15">#REF!</definedName>
    <definedName name="sdfsdfffffffff" localSheetId="16">#REF!</definedName>
    <definedName name="sdfsdfffffffff" localSheetId="18">#REF!</definedName>
    <definedName name="sdfsdfffffffff" localSheetId="2">#REF!</definedName>
    <definedName name="sdfsdfffffffff" localSheetId="19">#REF!</definedName>
    <definedName name="sdfsdfffffffff" localSheetId="20">#REF!</definedName>
    <definedName name="sdfsdfffffffff" localSheetId="21">#REF!</definedName>
    <definedName name="sdfsdfffffffff" localSheetId="22">#REF!</definedName>
    <definedName name="sdfsdfffffffff" localSheetId="23">#REF!</definedName>
    <definedName name="sdfsdfffffffff" localSheetId="24">#REF!</definedName>
    <definedName name="sdfsdfffffffff" localSheetId="4">#REF!</definedName>
    <definedName name="sdfsdfffffffff" localSheetId="6">#REF!</definedName>
    <definedName name="sdfsdfffffffff" localSheetId="7">#REF!</definedName>
    <definedName name="sdfsdfffffffff">#REF!</definedName>
    <definedName name="section" localSheetId="16">[18]kds!$C$18:$C$22</definedName>
    <definedName name="section" localSheetId="22">[19]kds!$C$18:$C$22</definedName>
    <definedName name="section" localSheetId="24">[20]kds!$C$18:$C$22</definedName>
    <definedName name="section">[18]kds!$C$18:$C$22</definedName>
    <definedName name="sgg">[17]REPORT!$H$9:$H$104</definedName>
    <definedName name="sgl">[17]REPORT!$I$9:$I$104</definedName>
    <definedName name="shDirectCosts">"DirectExpenseCosts!"</definedName>
    <definedName name="shft1">[44]SUMMERY!$P$1</definedName>
    <definedName name="shftI" localSheetId="1">[92]SUMMERY!$P$1</definedName>
    <definedName name="shftI" localSheetId="22">[93]SUMMERY!$P$1</definedName>
    <definedName name="shftI">[92]SUMMERY!$P$1</definedName>
    <definedName name="shirhatti" localSheetId="11">[86]CWIP!#REF!</definedName>
    <definedName name="shirhatti" localSheetId="12">[86]CWIP!#REF!</definedName>
    <definedName name="shirhatti" localSheetId="13">[86]CWIP!#REF!</definedName>
    <definedName name="shirhatti" localSheetId="14">[86]CWIP!#REF!</definedName>
    <definedName name="shirhatti" localSheetId="15">[86]CWIP!#REF!</definedName>
    <definedName name="shirhatti" localSheetId="16">[86]CWIP!#REF!</definedName>
    <definedName name="shirhatti" localSheetId="18">[86]CWIP!#REF!</definedName>
    <definedName name="shirhatti" localSheetId="2">[86]CWIP!#REF!</definedName>
    <definedName name="shirhatti" localSheetId="19">[86]CWIP!#REF!</definedName>
    <definedName name="shirhatti" localSheetId="20">[86]CWIP!#REF!</definedName>
    <definedName name="shirhatti" localSheetId="21">[86]CWIP!#REF!</definedName>
    <definedName name="shirhatti" localSheetId="22">[86]CWIP!#REF!</definedName>
    <definedName name="shirhatti" localSheetId="23">[86]CWIP!#REF!</definedName>
    <definedName name="shirhatti" localSheetId="24">[86]CWIP!#REF!</definedName>
    <definedName name="shirhatti" localSheetId="6">[86]CWIP!#REF!</definedName>
    <definedName name="shirhatti" localSheetId="7">[86]CWIP!#REF!</definedName>
    <definedName name="shirhatti">[86]CWIP!#REF!</definedName>
    <definedName name="shufeb" localSheetId="22">'[15]July-Sept''12'!$D$71</definedName>
    <definedName name="shufeb">'[16]July-Sept''12'!$D$71</definedName>
    <definedName name="shujan" localSheetId="22">'[15]July-Sept''12'!$C$71</definedName>
    <definedName name="shujan">'[16]July-Sept''12'!$C$71</definedName>
    <definedName name="shumar" localSheetId="22">'[15]July-Sept''12'!$E$71</definedName>
    <definedName name="shumar">'[16]July-Sept''12'!$E$71</definedName>
    <definedName name="sitemixerm15" localSheetId="11">#REF!</definedName>
    <definedName name="sitemixerm15" localSheetId="12">#REF!</definedName>
    <definedName name="sitemixerm15" localSheetId="13">#REF!</definedName>
    <definedName name="sitemixerm15" localSheetId="14">#REF!</definedName>
    <definedName name="sitemixerm15" localSheetId="15">#REF!</definedName>
    <definedName name="sitemixerm15" localSheetId="16">#REF!</definedName>
    <definedName name="sitemixerm15" localSheetId="18">#REF!</definedName>
    <definedName name="sitemixerm15" localSheetId="20">#REF!</definedName>
    <definedName name="sitemixerm15" localSheetId="23">#REF!</definedName>
    <definedName name="sitemixerm15" localSheetId="24">#REF!</definedName>
    <definedName name="sitemixerm15" localSheetId="6">#REF!</definedName>
    <definedName name="sitemixerm15" localSheetId="7">#REF!</definedName>
    <definedName name="sitemixerm15">#REF!</definedName>
    <definedName name="sitemixerm20" localSheetId="11">#REF!</definedName>
    <definedName name="sitemixerm20" localSheetId="12">#REF!</definedName>
    <definedName name="sitemixerm20" localSheetId="13">#REF!</definedName>
    <definedName name="sitemixerm20" localSheetId="14">#REF!</definedName>
    <definedName name="sitemixerm20" localSheetId="15">#REF!</definedName>
    <definedName name="sitemixerm20" localSheetId="16">#REF!</definedName>
    <definedName name="sitemixerm20" localSheetId="18">#REF!</definedName>
    <definedName name="sitemixerm20" localSheetId="20">#REF!</definedName>
    <definedName name="sitemixerm20" localSheetId="23">#REF!</definedName>
    <definedName name="sitemixerm20" localSheetId="24">#REF!</definedName>
    <definedName name="sitemixerm20" localSheetId="6">#REF!</definedName>
    <definedName name="sitemixerm20" localSheetId="7">#REF!</definedName>
    <definedName name="sitemixerm20">#REF!</definedName>
    <definedName name="sitemixerm25" localSheetId="11">#REF!</definedName>
    <definedName name="sitemixerm25" localSheetId="12">#REF!</definedName>
    <definedName name="sitemixerm25" localSheetId="13">#REF!</definedName>
    <definedName name="sitemixerm25" localSheetId="14">#REF!</definedName>
    <definedName name="sitemixerm25" localSheetId="15">#REF!</definedName>
    <definedName name="sitemixerm25" localSheetId="16">#REF!</definedName>
    <definedName name="sitemixerm25" localSheetId="18">#REF!</definedName>
    <definedName name="sitemixerm25" localSheetId="20">#REF!</definedName>
    <definedName name="sitemixerm25" localSheetId="23">#REF!</definedName>
    <definedName name="sitemixerm25" localSheetId="24">#REF!</definedName>
    <definedName name="sitemixerm25" localSheetId="6">#REF!</definedName>
    <definedName name="sitemixerm25" localSheetId="7">#REF!</definedName>
    <definedName name="sitemixerm25">#REF!</definedName>
    <definedName name="sitermcm15" localSheetId="11">#REF!</definedName>
    <definedName name="sitermcm15" localSheetId="12">#REF!</definedName>
    <definedName name="sitermcm15" localSheetId="13">#REF!</definedName>
    <definedName name="sitermcm15" localSheetId="14">#REF!</definedName>
    <definedName name="sitermcm15" localSheetId="15">#REF!</definedName>
    <definedName name="sitermcm15" localSheetId="16">#REF!</definedName>
    <definedName name="sitermcm15" localSheetId="18">#REF!</definedName>
    <definedName name="sitermcm15" localSheetId="20">#REF!</definedName>
    <definedName name="sitermcm15" localSheetId="23">#REF!</definedName>
    <definedName name="sitermcm15" localSheetId="24">#REF!</definedName>
    <definedName name="sitermcm15" localSheetId="6">#REF!</definedName>
    <definedName name="sitermcm15" localSheetId="7">#REF!</definedName>
    <definedName name="sitermcm15">#REF!</definedName>
    <definedName name="sitermcm20" localSheetId="11">#REF!</definedName>
    <definedName name="sitermcm20" localSheetId="12">#REF!</definedName>
    <definedName name="sitermcm20" localSheetId="13">#REF!</definedName>
    <definedName name="sitermcm20" localSheetId="14">#REF!</definedName>
    <definedName name="sitermcm20" localSheetId="15">#REF!</definedName>
    <definedName name="sitermcm20" localSheetId="16">#REF!</definedName>
    <definedName name="sitermcm20" localSheetId="18">#REF!</definedName>
    <definedName name="sitermcm20" localSheetId="20">#REF!</definedName>
    <definedName name="sitermcm20" localSheetId="23">#REF!</definedName>
    <definedName name="sitermcm20" localSheetId="24">#REF!</definedName>
    <definedName name="sitermcm20" localSheetId="6">#REF!</definedName>
    <definedName name="sitermcm20" localSheetId="7">#REF!</definedName>
    <definedName name="sitermcm20">#REF!</definedName>
    <definedName name="sitermcm25" localSheetId="11">#REF!</definedName>
    <definedName name="sitermcm25" localSheetId="12">#REF!</definedName>
    <definedName name="sitermcm25" localSheetId="13">#REF!</definedName>
    <definedName name="sitermcm25" localSheetId="14">#REF!</definedName>
    <definedName name="sitermcm25" localSheetId="15">#REF!</definedName>
    <definedName name="sitermcm25" localSheetId="16">#REF!</definedName>
    <definedName name="sitermcm25" localSheetId="18">#REF!</definedName>
    <definedName name="sitermcm25" localSheetId="20">#REF!</definedName>
    <definedName name="sitermcm25" localSheetId="23">#REF!</definedName>
    <definedName name="sitermcm25" localSheetId="24">#REF!</definedName>
    <definedName name="sitermcm25" localSheetId="6">#REF!</definedName>
    <definedName name="sitermcm25" localSheetId="7">#REF!</definedName>
    <definedName name="sitermcm25">#REF!</definedName>
    <definedName name="Size_of_Project" localSheetId="11">#REF!</definedName>
    <definedName name="Size_of_Project" localSheetId="12">#REF!</definedName>
    <definedName name="Size_of_Project" localSheetId="13">#REF!</definedName>
    <definedName name="Size_of_Project" localSheetId="14">#REF!</definedName>
    <definedName name="Size_of_Project" localSheetId="15">#REF!</definedName>
    <definedName name="Size_of_Project" localSheetId="16">#REF!</definedName>
    <definedName name="Size_of_Project" localSheetId="18">#REF!</definedName>
    <definedName name="Size_of_Project" localSheetId="2">#REF!</definedName>
    <definedName name="Size_of_Project" localSheetId="19">#REF!</definedName>
    <definedName name="Size_of_Project" localSheetId="20">#REF!</definedName>
    <definedName name="Size_of_Project" localSheetId="21">#REF!</definedName>
    <definedName name="Size_of_Project" localSheetId="22">#REF!</definedName>
    <definedName name="Size_of_Project" localSheetId="23">#REF!</definedName>
    <definedName name="Size_of_Project" localSheetId="24">#REF!</definedName>
    <definedName name="Size_of_Project" localSheetId="4">#REF!</definedName>
    <definedName name="Size_of_Project" localSheetId="6">#REF!</definedName>
    <definedName name="Size_of_Project" localSheetId="7">#REF!</definedName>
    <definedName name="Size_of_Project">#REF!</definedName>
    <definedName name="SN" localSheetId="11">#REF!</definedName>
    <definedName name="SN" localSheetId="12">#REF!</definedName>
    <definedName name="SN" localSheetId="13">#REF!</definedName>
    <definedName name="SN" localSheetId="14">#REF!</definedName>
    <definedName name="SN" localSheetId="15">#REF!</definedName>
    <definedName name="SN" localSheetId="16">#REF!</definedName>
    <definedName name="SN" localSheetId="18">#REF!</definedName>
    <definedName name="SN" localSheetId="2">#REF!</definedName>
    <definedName name="SN" localSheetId="19">#REF!</definedName>
    <definedName name="SN" localSheetId="20">#REF!</definedName>
    <definedName name="SN" localSheetId="21">#REF!</definedName>
    <definedName name="SN" localSheetId="22">#REF!</definedName>
    <definedName name="SN" localSheetId="23">#REF!</definedName>
    <definedName name="SN" localSheetId="24">#REF!</definedName>
    <definedName name="SN" localSheetId="4">#REF!</definedName>
    <definedName name="SN" localSheetId="6">#REF!</definedName>
    <definedName name="SN" localSheetId="7">#REF!</definedName>
    <definedName name="SN">#REF!</definedName>
    <definedName name="sns" localSheetId="11">#REF!</definedName>
    <definedName name="sns" localSheetId="12">#REF!</definedName>
    <definedName name="sns" localSheetId="13">#REF!</definedName>
    <definedName name="sns" localSheetId="14">#REF!</definedName>
    <definedName name="sns" localSheetId="15">#REF!</definedName>
    <definedName name="sns" localSheetId="16">#REF!</definedName>
    <definedName name="sns" localSheetId="18">#REF!</definedName>
    <definedName name="sns" localSheetId="2">#REF!</definedName>
    <definedName name="sns" localSheetId="19">#REF!</definedName>
    <definedName name="sns" localSheetId="20">#REF!</definedName>
    <definedName name="sns" localSheetId="21">#REF!</definedName>
    <definedName name="sns" localSheetId="22">#REF!</definedName>
    <definedName name="sns" localSheetId="23">#REF!</definedName>
    <definedName name="sns" localSheetId="24">#REF!</definedName>
    <definedName name="sns" localSheetId="4">#REF!</definedName>
    <definedName name="sns" localSheetId="6">#REF!</definedName>
    <definedName name="sns" localSheetId="7">#REF!</definedName>
    <definedName name="sns">#REF!</definedName>
    <definedName name="splast" localSheetId="11">#REF!</definedName>
    <definedName name="splast" localSheetId="12">#REF!</definedName>
    <definedName name="splast" localSheetId="13">#REF!</definedName>
    <definedName name="splast" localSheetId="14">#REF!</definedName>
    <definedName name="splast" localSheetId="15">#REF!</definedName>
    <definedName name="splast" localSheetId="16">#REF!</definedName>
    <definedName name="splast" localSheetId="18">#REF!</definedName>
    <definedName name="splast" localSheetId="20">#REF!</definedName>
    <definedName name="splast" localSheetId="23">#REF!</definedName>
    <definedName name="splast" localSheetId="24">#REF!</definedName>
    <definedName name="splast" localSheetId="6">#REF!</definedName>
    <definedName name="splast" localSheetId="7">#REF!</definedName>
    <definedName name="splast">#REF!</definedName>
    <definedName name="ssp" localSheetId="11">#REF!</definedName>
    <definedName name="ssp" localSheetId="12">#REF!</definedName>
    <definedName name="ssp" localSheetId="13">#REF!</definedName>
    <definedName name="ssp" localSheetId="14">#REF!</definedName>
    <definedName name="ssp" localSheetId="15">#REF!</definedName>
    <definedName name="ssp" localSheetId="16">#REF!</definedName>
    <definedName name="ssp" localSheetId="18">#REF!</definedName>
    <definedName name="ssp" localSheetId="2">#REF!</definedName>
    <definedName name="ssp" localSheetId="19">#REF!</definedName>
    <definedName name="ssp" localSheetId="20">#REF!</definedName>
    <definedName name="ssp" localSheetId="21">#REF!</definedName>
    <definedName name="ssp" localSheetId="22">#REF!</definedName>
    <definedName name="ssp" localSheetId="23">#REF!</definedName>
    <definedName name="ssp" localSheetId="24">#REF!</definedName>
    <definedName name="ssp" localSheetId="4">#REF!</definedName>
    <definedName name="ssp" localSheetId="6">#REF!</definedName>
    <definedName name="ssp" localSheetId="7">#REF!</definedName>
    <definedName name="ssp">#REF!</definedName>
    <definedName name="sstatus" localSheetId="16">[18]kds!$C$11:$C$15</definedName>
    <definedName name="sstatus" localSheetId="22">[19]kds!$C$11:$C$15</definedName>
    <definedName name="sstatus" localSheetId="24">[20]kds!$C$11:$C$15</definedName>
    <definedName name="sstatus">[18]kds!$C$11:$C$15</definedName>
    <definedName name="staff" localSheetId="22">'[94]Staff Attrition 11-12'!$U$2:$U$10</definedName>
    <definedName name="staff">'[95]Staff Attrition 11-12'!$U$2:$U$10</definedName>
    <definedName name="state">[54]Sheet2!$A$1:$A$35</definedName>
    <definedName name="store11" localSheetId="11">#REF!</definedName>
    <definedName name="store11" localSheetId="12">#REF!</definedName>
    <definedName name="store11" localSheetId="13">#REF!</definedName>
    <definedName name="store11" localSheetId="14">#REF!</definedName>
    <definedName name="store11" localSheetId="15">#REF!</definedName>
    <definedName name="store11" localSheetId="16">#REF!</definedName>
    <definedName name="store11" localSheetId="18">#REF!</definedName>
    <definedName name="store11" localSheetId="2">#REF!</definedName>
    <definedName name="store11" localSheetId="19">#REF!</definedName>
    <definedName name="store11" localSheetId="20">#REF!</definedName>
    <definedName name="store11" localSheetId="21">#REF!</definedName>
    <definedName name="store11" localSheetId="22">#REF!</definedName>
    <definedName name="store11" localSheetId="23">#REF!</definedName>
    <definedName name="store11" localSheetId="24">#REF!</definedName>
    <definedName name="store11" localSheetId="4">#REF!</definedName>
    <definedName name="store11" localSheetId="6">#REF!</definedName>
    <definedName name="store11" localSheetId="7">#REF!</definedName>
    <definedName name="store11">#REF!</definedName>
    <definedName name="STORES_DETAILS">'[48]#REF'!$A$4:$J$76</definedName>
    <definedName name="STORES_SUMMARY">'[48]#REF'!$B$78:$D$86</definedName>
    <definedName name="strsteel" localSheetId="11">#REF!</definedName>
    <definedName name="strsteel" localSheetId="12">#REF!</definedName>
    <definedName name="strsteel" localSheetId="13">#REF!</definedName>
    <definedName name="strsteel" localSheetId="14">#REF!</definedName>
    <definedName name="strsteel" localSheetId="15">#REF!</definedName>
    <definedName name="strsteel" localSheetId="16">#REF!</definedName>
    <definedName name="strsteel" localSheetId="18">#REF!</definedName>
    <definedName name="strsteel" localSheetId="20">#REF!</definedName>
    <definedName name="strsteel" localSheetId="23">#REF!</definedName>
    <definedName name="strsteel" localSheetId="24">#REF!</definedName>
    <definedName name="strsteel" localSheetId="6">#REF!</definedName>
    <definedName name="strsteel" localSheetId="7">#REF!</definedName>
    <definedName name="strsteel">#REF!</definedName>
    <definedName name="Summary" localSheetId="11">#REF!</definedName>
    <definedName name="Summary" localSheetId="12">#REF!</definedName>
    <definedName name="Summary" localSheetId="13">#REF!</definedName>
    <definedName name="Summary" localSheetId="14">#REF!</definedName>
    <definedName name="Summary" localSheetId="15">#REF!</definedName>
    <definedName name="Summary" localSheetId="16">#REF!</definedName>
    <definedName name="Summary" localSheetId="18">#REF!</definedName>
    <definedName name="Summary" localSheetId="2">#REF!</definedName>
    <definedName name="Summary" localSheetId="19">#REF!</definedName>
    <definedName name="Summary" localSheetId="20">#REF!</definedName>
    <definedName name="Summary" localSheetId="21">#REF!</definedName>
    <definedName name="Summary" localSheetId="22">#REF!</definedName>
    <definedName name="Summary" localSheetId="23">#REF!</definedName>
    <definedName name="Summary" localSheetId="24">#REF!</definedName>
    <definedName name="Summary" localSheetId="4">#REF!</definedName>
    <definedName name="Summary" localSheetId="6">#REF!</definedName>
    <definedName name="Summary" localSheetId="7">#REF!</definedName>
    <definedName name="Summary">#REF!</definedName>
    <definedName name="t" localSheetId="11">#REF!</definedName>
    <definedName name="t" localSheetId="12">#REF!</definedName>
    <definedName name="t" localSheetId="13">#REF!</definedName>
    <definedName name="t" localSheetId="14">#REF!</definedName>
    <definedName name="t" localSheetId="15">#REF!</definedName>
    <definedName name="t" localSheetId="16">#REF!</definedName>
    <definedName name="t" localSheetId="18">#REF!</definedName>
    <definedName name="t" localSheetId="2">#REF!</definedName>
    <definedName name="t" localSheetId="19">#REF!</definedName>
    <definedName name="t" localSheetId="20">#REF!</definedName>
    <definedName name="t" localSheetId="21">#REF!</definedName>
    <definedName name="t" localSheetId="22">#REF!</definedName>
    <definedName name="t" localSheetId="23">#REF!</definedName>
    <definedName name="t" localSheetId="24">#REF!</definedName>
    <definedName name="t" localSheetId="4">#REF!</definedName>
    <definedName name="t" localSheetId="6">#REF!</definedName>
    <definedName name="t" localSheetId="7">#REF!</definedName>
    <definedName name="t">#REF!</definedName>
    <definedName name="TableRange" localSheetId="22">[31]Data!$A$6:$T$303</definedName>
    <definedName name="TableRange">[30]Data!$A$6:$T$303</definedName>
    <definedName name="TableStart" localSheetId="22">[31]Data!$A$6</definedName>
    <definedName name="TableStart">[30]Data!$A$6</definedName>
    <definedName name="TableStart1" localSheetId="22">[31]Data!$H$6</definedName>
    <definedName name="TableStart1">[30]Data!$H$6</definedName>
    <definedName name="tag">[17]REPORT!$Q$9:$Q$104</definedName>
    <definedName name="TaxRates">'[25]DropDown Data'!$A$1:$A$19</definedName>
    <definedName name="TaxType">'[25]DropDown Data'!$B$1:$B$2</definedName>
    <definedName name="TB" localSheetId="11">#REF!</definedName>
    <definedName name="TB" localSheetId="12">#REF!</definedName>
    <definedName name="TB" localSheetId="13">#REF!</definedName>
    <definedName name="TB" localSheetId="14">#REF!</definedName>
    <definedName name="TB" localSheetId="15">#REF!</definedName>
    <definedName name="TB" localSheetId="16">#REF!</definedName>
    <definedName name="TB" localSheetId="18">#REF!</definedName>
    <definedName name="TB" localSheetId="2">#REF!</definedName>
    <definedName name="TB" localSheetId="19">#REF!</definedName>
    <definedName name="TB" localSheetId="20">#REF!</definedName>
    <definedName name="TB" localSheetId="21">#REF!</definedName>
    <definedName name="TB" localSheetId="22">#REF!</definedName>
    <definedName name="TB" localSheetId="23">#REF!</definedName>
    <definedName name="TB" localSheetId="24">#REF!</definedName>
    <definedName name="TB" localSheetId="4">#REF!</definedName>
    <definedName name="TB" localSheetId="6">#REF!</definedName>
    <definedName name="TB" localSheetId="7">#REF!</definedName>
    <definedName name="TB">#REF!</definedName>
    <definedName name="tbfinal">'[96]SAP TB'!$B:$XFD</definedName>
    <definedName name="tcsg">[17]REPORT!$N$9:$N$104</definedName>
    <definedName name="tdc">[17]REPORT!$F$9:$F$104</definedName>
    <definedName name="tech_A_Ende">[4]DefVertrieb!$O$166</definedName>
    <definedName name="tech_B_Ende">[4]DefVertrieb!$K$110</definedName>
    <definedName name="Temperatue" localSheetId="11">#REF!</definedName>
    <definedName name="Temperatue" localSheetId="12">#REF!</definedName>
    <definedName name="Temperatue" localSheetId="13">#REF!</definedName>
    <definedName name="Temperatue" localSheetId="14">#REF!</definedName>
    <definedName name="Temperatue" localSheetId="15">#REF!</definedName>
    <definedName name="Temperatue" localSheetId="16">#REF!</definedName>
    <definedName name="Temperatue" localSheetId="18">#REF!</definedName>
    <definedName name="Temperatue" localSheetId="2">#REF!</definedName>
    <definedName name="Temperatue" localSheetId="19">#REF!</definedName>
    <definedName name="Temperatue" localSheetId="20">#REF!</definedName>
    <definedName name="Temperatue" localSheetId="21">#REF!</definedName>
    <definedName name="Temperatue" localSheetId="22">#REF!</definedName>
    <definedName name="Temperatue" localSheetId="23">#REF!</definedName>
    <definedName name="Temperatue" localSheetId="24">#REF!</definedName>
    <definedName name="Temperatue" localSheetId="4">#REF!</definedName>
    <definedName name="Temperatue" localSheetId="6">#REF!</definedName>
    <definedName name="Temperatue" localSheetId="7">#REF!</definedName>
    <definedName name="Temperatue">#REF!</definedName>
    <definedName name="Terminleiste">'[78]1 PersSako'!$J$29:$CC$31</definedName>
    <definedName name="TEST" localSheetId="11">'[1]Liquid MF'!#REF!</definedName>
    <definedName name="TEST" localSheetId="12">'[1]Liquid MF'!#REF!</definedName>
    <definedName name="TEST" localSheetId="13">'[1]Liquid MF'!#REF!</definedName>
    <definedName name="TEST" localSheetId="14">'[1]Liquid MF'!#REF!</definedName>
    <definedName name="TEST" localSheetId="15">'[1]Liquid MF'!#REF!</definedName>
    <definedName name="TEST" localSheetId="16">'[1]Liquid MF'!#REF!</definedName>
    <definedName name="TEST" localSheetId="18">'[1]Liquid MF'!#REF!</definedName>
    <definedName name="TEST" localSheetId="2">'[2]Liquid MF'!#REF!</definedName>
    <definedName name="TEST" localSheetId="19">'[1]Liquid MF'!#REF!</definedName>
    <definedName name="TEST" localSheetId="20">'[1]Liquid MF'!#REF!</definedName>
    <definedName name="TEST" localSheetId="21">'[1]Liquid MF'!#REF!</definedName>
    <definedName name="TEST" localSheetId="23">'[1]Liquid MF'!#REF!</definedName>
    <definedName name="TEST" localSheetId="24">'[1]Liquid MF'!#REF!</definedName>
    <definedName name="TEST" localSheetId="6">'[1]Liquid MF'!#REF!</definedName>
    <definedName name="TEST" localSheetId="7">'[1]Liquid MF'!#REF!</definedName>
    <definedName name="TEST">'[1]Liquid MF'!#REF!</definedName>
    <definedName name="TEST0" localSheetId="11">#REF!</definedName>
    <definedName name="TEST0" localSheetId="12">#REF!</definedName>
    <definedName name="TEST0" localSheetId="13">#REF!</definedName>
    <definedName name="TEST0" localSheetId="14">#REF!</definedName>
    <definedName name="TEST0" localSheetId="15">#REF!</definedName>
    <definedName name="TEST0" localSheetId="16">#REF!</definedName>
    <definedName name="TEST0" localSheetId="18">#REF!</definedName>
    <definedName name="TEST0" localSheetId="2">#REF!</definedName>
    <definedName name="TEST0" localSheetId="19">#REF!</definedName>
    <definedName name="TEST0" localSheetId="20">#REF!</definedName>
    <definedName name="TEST0" localSheetId="21">#REF!</definedName>
    <definedName name="TEST0" localSheetId="22">#REF!</definedName>
    <definedName name="TEST0" localSheetId="23">#REF!</definedName>
    <definedName name="TEST0" localSheetId="24">#REF!</definedName>
    <definedName name="TEST0" localSheetId="4">#REF!</definedName>
    <definedName name="TEST0" localSheetId="6">#REF!</definedName>
    <definedName name="TEST0" localSheetId="7">#REF!</definedName>
    <definedName name="TEST0">#REF!</definedName>
    <definedName name="TEST1" localSheetId="11">#REF!</definedName>
    <definedName name="TEST1" localSheetId="12">#REF!</definedName>
    <definedName name="TEST1" localSheetId="13">#REF!</definedName>
    <definedName name="TEST1" localSheetId="14">#REF!</definedName>
    <definedName name="TEST1" localSheetId="15">#REF!</definedName>
    <definedName name="TEST1" localSheetId="16">#REF!</definedName>
    <definedName name="TEST1" localSheetId="18">#REF!</definedName>
    <definedName name="TEST1" localSheetId="2">#REF!</definedName>
    <definedName name="TEST1" localSheetId="19">#REF!</definedName>
    <definedName name="TEST1" localSheetId="20">#REF!</definedName>
    <definedName name="TEST1" localSheetId="21">#REF!</definedName>
    <definedName name="TEST1" localSheetId="22">#REF!</definedName>
    <definedName name="TEST1" localSheetId="23">#REF!</definedName>
    <definedName name="TEST1" localSheetId="24">#REF!</definedName>
    <definedName name="TEST1" localSheetId="4">#REF!</definedName>
    <definedName name="TEST1" localSheetId="6">#REF!</definedName>
    <definedName name="TEST1" localSheetId="7">#REF!</definedName>
    <definedName name="TEST1">#REF!</definedName>
    <definedName name="TEST10" localSheetId="11">#REF!</definedName>
    <definedName name="TEST10" localSheetId="12">#REF!</definedName>
    <definedName name="TEST10" localSheetId="13">#REF!</definedName>
    <definedName name="TEST10" localSheetId="14">#REF!</definedName>
    <definedName name="TEST10" localSheetId="15">#REF!</definedName>
    <definedName name="TEST10" localSheetId="16">#REF!</definedName>
    <definedName name="TEST10" localSheetId="18">#REF!</definedName>
    <definedName name="TEST10" localSheetId="2">#REF!</definedName>
    <definedName name="TEST10" localSheetId="19">#REF!</definedName>
    <definedName name="TEST10" localSheetId="20">#REF!</definedName>
    <definedName name="TEST10" localSheetId="21">#REF!</definedName>
    <definedName name="TEST10" localSheetId="22">#REF!</definedName>
    <definedName name="TEST10" localSheetId="23">#REF!</definedName>
    <definedName name="TEST10" localSheetId="24">#REF!</definedName>
    <definedName name="TEST10" localSheetId="4">#REF!</definedName>
    <definedName name="TEST10" localSheetId="6">#REF!</definedName>
    <definedName name="TEST10" localSheetId="7">#REF!</definedName>
    <definedName name="TEST10">#REF!</definedName>
    <definedName name="TEST11" localSheetId="11">#REF!</definedName>
    <definedName name="TEST11" localSheetId="12">#REF!</definedName>
    <definedName name="TEST11" localSheetId="13">#REF!</definedName>
    <definedName name="TEST11" localSheetId="14">#REF!</definedName>
    <definedName name="TEST11" localSheetId="15">#REF!</definedName>
    <definedName name="TEST11" localSheetId="16">#REF!</definedName>
    <definedName name="TEST11" localSheetId="18">#REF!</definedName>
    <definedName name="TEST11" localSheetId="2">#REF!</definedName>
    <definedName name="TEST11" localSheetId="19">#REF!</definedName>
    <definedName name="TEST11" localSheetId="20">#REF!</definedName>
    <definedName name="TEST11" localSheetId="21">#REF!</definedName>
    <definedName name="TEST11" localSheetId="22">#REF!</definedName>
    <definedName name="TEST11" localSheetId="23">#REF!</definedName>
    <definedName name="TEST11" localSheetId="24">#REF!</definedName>
    <definedName name="TEST11" localSheetId="4">#REF!</definedName>
    <definedName name="TEST11" localSheetId="6">#REF!</definedName>
    <definedName name="TEST11" localSheetId="7">#REF!</definedName>
    <definedName name="TEST11">#REF!</definedName>
    <definedName name="TEST12" localSheetId="11">#REF!</definedName>
    <definedName name="TEST12" localSheetId="12">#REF!</definedName>
    <definedName name="TEST12" localSheetId="13">#REF!</definedName>
    <definedName name="TEST12" localSheetId="14">#REF!</definedName>
    <definedName name="TEST12" localSheetId="15">#REF!</definedName>
    <definedName name="TEST12" localSheetId="16">#REF!</definedName>
    <definedName name="TEST12" localSheetId="18">#REF!</definedName>
    <definedName name="TEST12" localSheetId="2">#REF!</definedName>
    <definedName name="TEST12" localSheetId="19">#REF!</definedName>
    <definedName name="TEST12" localSheetId="20">#REF!</definedName>
    <definedName name="TEST12" localSheetId="21">#REF!</definedName>
    <definedName name="TEST12" localSheetId="22">#REF!</definedName>
    <definedName name="TEST12" localSheetId="23">#REF!</definedName>
    <definedName name="TEST12" localSheetId="24">#REF!</definedName>
    <definedName name="TEST12" localSheetId="4">#REF!</definedName>
    <definedName name="TEST12" localSheetId="6">#REF!</definedName>
    <definedName name="TEST12" localSheetId="7">#REF!</definedName>
    <definedName name="TEST12">#REF!</definedName>
    <definedName name="TEST13" localSheetId="11">#REF!</definedName>
    <definedName name="TEST13" localSheetId="12">#REF!</definedName>
    <definedName name="TEST13" localSheetId="13">#REF!</definedName>
    <definedName name="TEST13" localSheetId="14">#REF!</definedName>
    <definedName name="TEST13" localSheetId="15">#REF!</definedName>
    <definedName name="TEST13" localSheetId="16">#REF!</definedName>
    <definedName name="TEST13" localSheetId="18">#REF!</definedName>
    <definedName name="TEST13" localSheetId="2">#REF!</definedName>
    <definedName name="TEST13" localSheetId="19">#REF!</definedName>
    <definedName name="TEST13" localSheetId="20">#REF!</definedName>
    <definedName name="TEST13" localSheetId="21">#REF!</definedName>
    <definedName name="TEST13" localSheetId="22">#REF!</definedName>
    <definedName name="TEST13" localSheetId="23">#REF!</definedName>
    <definedName name="TEST13" localSheetId="24">#REF!</definedName>
    <definedName name="TEST13" localSheetId="4">#REF!</definedName>
    <definedName name="TEST13" localSheetId="6">#REF!</definedName>
    <definedName name="TEST13" localSheetId="7">#REF!</definedName>
    <definedName name="TEST13">#REF!</definedName>
    <definedName name="TEST14" localSheetId="11">#REF!</definedName>
    <definedName name="TEST14" localSheetId="12">#REF!</definedName>
    <definedName name="TEST14" localSheetId="13">#REF!</definedName>
    <definedName name="TEST14" localSheetId="14">#REF!</definedName>
    <definedName name="TEST14" localSheetId="15">#REF!</definedName>
    <definedName name="TEST14" localSheetId="16">#REF!</definedName>
    <definedName name="TEST14" localSheetId="18">#REF!</definedName>
    <definedName name="TEST14" localSheetId="2">#REF!</definedName>
    <definedName name="TEST14" localSheetId="19">#REF!</definedName>
    <definedName name="TEST14" localSheetId="20">#REF!</definedName>
    <definedName name="TEST14" localSheetId="21">#REF!</definedName>
    <definedName name="TEST14" localSheetId="22">#REF!</definedName>
    <definedName name="TEST14" localSheetId="23">#REF!</definedName>
    <definedName name="TEST14" localSheetId="24">#REF!</definedName>
    <definedName name="TEST14" localSheetId="4">#REF!</definedName>
    <definedName name="TEST14" localSheetId="6">#REF!</definedName>
    <definedName name="TEST14" localSheetId="7">#REF!</definedName>
    <definedName name="TEST14">#REF!</definedName>
    <definedName name="TEST15" localSheetId="11">#REF!</definedName>
    <definedName name="TEST15" localSheetId="12">#REF!</definedName>
    <definedName name="TEST15" localSheetId="13">#REF!</definedName>
    <definedName name="TEST15" localSheetId="14">#REF!</definedName>
    <definedName name="TEST15" localSheetId="15">#REF!</definedName>
    <definedName name="TEST15" localSheetId="16">#REF!</definedName>
    <definedName name="TEST15" localSheetId="18">#REF!</definedName>
    <definedName name="TEST15" localSheetId="2">#REF!</definedName>
    <definedName name="TEST15" localSheetId="19">#REF!</definedName>
    <definedName name="TEST15" localSheetId="20">#REF!</definedName>
    <definedName name="TEST15" localSheetId="21">#REF!</definedName>
    <definedName name="TEST15" localSheetId="22">#REF!</definedName>
    <definedName name="TEST15" localSheetId="23">#REF!</definedName>
    <definedName name="TEST15" localSheetId="24">#REF!</definedName>
    <definedName name="TEST15" localSheetId="4">#REF!</definedName>
    <definedName name="TEST15" localSheetId="6">#REF!</definedName>
    <definedName name="TEST15" localSheetId="7">#REF!</definedName>
    <definedName name="TEST15">#REF!</definedName>
    <definedName name="TEST16" localSheetId="11">#REF!</definedName>
    <definedName name="TEST16" localSheetId="12">#REF!</definedName>
    <definedName name="TEST16" localSheetId="13">#REF!</definedName>
    <definedName name="TEST16" localSheetId="14">#REF!</definedName>
    <definedName name="TEST16" localSheetId="15">#REF!</definedName>
    <definedName name="TEST16" localSheetId="16">#REF!</definedName>
    <definedName name="TEST16" localSheetId="18">#REF!</definedName>
    <definedName name="TEST16" localSheetId="2">#REF!</definedName>
    <definedName name="TEST16" localSheetId="19">#REF!</definedName>
    <definedName name="TEST16" localSheetId="20">#REF!</definedName>
    <definedName name="TEST16" localSheetId="21">#REF!</definedName>
    <definedName name="TEST16" localSheetId="22">#REF!</definedName>
    <definedName name="TEST16" localSheetId="23">#REF!</definedName>
    <definedName name="TEST16" localSheetId="24">#REF!</definedName>
    <definedName name="TEST16" localSheetId="4">#REF!</definedName>
    <definedName name="TEST16" localSheetId="6">#REF!</definedName>
    <definedName name="TEST16" localSheetId="7">#REF!</definedName>
    <definedName name="TEST16">#REF!</definedName>
    <definedName name="TEST17" localSheetId="11">#REF!</definedName>
    <definedName name="TEST17" localSheetId="12">#REF!</definedName>
    <definedName name="TEST17" localSheetId="13">#REF!</definedName>
    <definedName name="TEST17" localSheetId="14">#REF!</definedName>
    <definedName name="TEST17" localSheetId="15">#REF!</definedName>
    <definedName name="TEST17" localSheetId="16">#REF!</definedName>
    <definedName name="TEST17" localSheetId="18">#REF!</definedName>
    <definedName name="TEST17" localSheetId="2">#REF!</definedName>
    <definedName name="TEST17" localSheetId="19">#REF!</definedName>
    <definedName name="TEST17" localSheetId="20">#REF!</definedName>
    <definedName name="TEST17" localSheetId="21">#REF!</definedName>
    <definedName name="TEST17" localSheetId="22">#REF!</definedName>
    <definedName name="TEST17" localSheetId="23">#REF!</definedName>
    <definedName name="TEST17" localSheetId="24">#REF!</definedName>
    <definedName name="TEST17" localSheetId="4">#REF!</definedName>
    <definedName name="TEST17" localSheetId="6">#REF!</definedName>
    <definedName name="TEST17" localSheetId="7">#REF!</definedName>
    <definedName name="TEST17">#REF!</definedName>
    <definedName name="TEST18" localSheetId="11">#REF!</definedName>
    <definedName name="TEST18" localSheetId="12">#REF!</definedName>
    <definedName name="TEST18" localSheetId="13">#REF!</definedName>
    <definedName name="TEST18" localSheetId="14">#REF!</definedName>
    <definedName name="TEST18" localSheetId="15">#REF!</definedName>
    <definedName name="TEST18" localSheetId="16">#REF!</definedName>
    <definedName name="TEST18" localSheetId="18">#REF!</definedName>
    <definedName name="TEST18" localSheetId="2">#REF!</definedName>
    <definedName name="TEST18" localSheetId="19">#REF!</definedName>
    <definedName name="TEST18" localSheetId="20">#REF!</definedName>
    <definedName name="TEST18" localSheetId="21">#REF!</definedName>
    <definedName name="TEST18" localSheetId="22">#REF!</definedName>
    <definedName name="TEST18" localSheetId="23">#REF!</definedName>
    <definedName name="TEST18" localSheetId="24">#REF!</definedName>
    <definedName name="TEST18" localSheetId="4">#REF!</definedName>
    <definedName name="TEST18" localSheetId="6">#REF!</definedName>
    <definedName name="TEST18" localSheetId="7">#REF!</definedName>
    <definedName name="TEST18">#REF!</definedName>
    <definedName name="TEST19" localSheetId="11">#REF!</definedName>
    <definedName name="TEST19" localSheetId="12">#REF!</definedName>
    <definedName name="TEST19" localSheetId="13">#REF!</definedName>
    <definedName name="TEST19" localSheetId="14">#REF!</definedName>
    <definedName name="TEST19" localSheetId="15">#REF!</definedName>
    <definedName name="TEST19" localSheetId="16">#REF!</definedName>
    <definedName name="TEST19" localSheetId="18">#REF!</definedName>
    <definedName name="TEST19" localSheetId="2">#REF!</definedName>
    <definedName name="TEST19" localSheetId="19">#REF!</definedName>
    <definedName name="TEST19" localSheetId="20">#REF!</definedName>
    <definedName name="TEST19" localSheetId="21">#REF!</definedName>
    <definedName name="TEST19" localSheetId="22">#REF!</definedName>
    <definedName name="TEST19" localSheetId="23">#REF!</definedName>
    <definedName name="TEST19" localSheetId="24">#REF!</definedName>
    <definedName name="TEST19" localSheetId="4">#REF!</definedName>
    <definedName name="TEST19" localSheetId="6">#REF!</definedName>
    <definedName name="TEST19" localSheetId="7">#REF!</definedName>
    <definedName name="TEST19">#REF!</definedName>
    <definedName name="TEST2" localSheetId="11">#REF!</definedName>
    <definedName name="TEST2" localSheetId="12">#REF!</definedName>
    <definedName name="TEST2" localSheetId="13">#REF!</definedName>
    <definedName name="TEST2" localSheetId="14">#REF!</definedName>
    <definedName name="TEST2" localSheetId="15">#REF!</definedName>
    <definedName name="TEST2" localSheetId="16">#REF!</definedName>
    <definedName name="TEST2" localSheetId="18">#REF!</definedName>
    <definedName name="TEST2" localSheetId="2">#REF!</definedName>
    <definedName name="TEST2" localSheetId="19">#REF!</definedName>
    <definedName name="TEST2" localSheetId="20">#REF!</definedName>
    <definedName name="TEST2" localSheetId="21">#REF!</definedName>
    <definedName name="TEST2" localSheetId="22">#REF!</definedName>
    <definedName name="TEST2" localSheetId="23">#REF!</definedName>
    <definedName name="TEST2" localSheetId="24">#REF!</definedName>
    <definedName name="TEST2" localSheetId="4">#REF!</definedName>
    <definedName name="TEST2" localSheetId="6">#REF!</definedName>
    <definedName name="TEST2" localSheetId="7">#REF!</definedName>
    <definedName name="TEST2">#REF!</definedName>
    <definedName name="TEST20" localSheetId="11">#REF!</definedName>
    <definedName name="TEST20" localSheetId="12">#REF!</definedName>
    <definedName name="TEST20" localSheetId="13">#REF!</definedName>
    <definedName name="TEST20" localSheetId="14">#REF!</definedName>
    <definedName name="TEST20" localSheetId="15">#REF!</definedName>
    <definedName name="TEST20" localSheetId="16">#REF!</definedName>
    <definedName name="TEST20" localSheetId="18">#REF!</definedName>
    <definedName name="TEST20" localSheetId="2">#REF!</definedName>
    <definedName name="TEST20" localSheetId="19">#REF!</definedName>
    <definedName name="TEST20" localSheetId="20">#REF!</definedName>
    <definedName name="TEST20" localSheetId="21">#REF!</definedName>
    <definedName name="TEST20" localSheetId="22">#REF!</definedName>
    <definedName name="TEST20" localSheetId="23">#REF!</definedName>
    <definedName name="TEST20" localSheetId="24">#REF!</definedName>
    <definedName name="TEST20" localSheetId="4">#REF!</definedName>
    <definedName name="TEST20" localSheetId="6">#REF!</definedName>
    <definedName name="TEST20" localSheetId="7">#REF!</definedName>
    <definedName name="TEST20">#REF!</definedName>
    <definedName name="TEST21" localSheetId="11">#REF!</definedName>
    <definedName name="TEST21" localSheetId="12">#REF!</definedName>
    <definedName name="TEST21" localSheetId="13">#REF!</definedName>
    <definedName name="TEST21" localSheetId="14">#REF!</definedName>
    <definedName name="TEST21" localSheetId="15">#REF!</definedName>
    <definedName name="TEST21" localSheetId="16">#REF!</definedName>
    <definedName name="TEST21" localSheetId="18">#REF!</definedName>
    <definedName name="TEST21" localSheetId="2">#REF!</definedName>
    <definedName name="TEST21" localSheetId="19">#REF!</definedName>
    <definedName name="TEST21" localSheetId="20">#REF!</definedName>
    <definedName name="TEST21" localSheetId="21">#REF!</definedName>
    <definedName name="TEST21" localSheetId="22">#REF!</definedName>
    <definedName name="TEST21" localSheetId="23">#REF!</definedName>
    <definedName name="TEST21" localSheetId="24">#REF!</definedName>
    <definedName name="TEST21" localSheetId="4">#REF!</definedName>
    <definedName name="TEST21" localSheetId="6">#REF!</definedName>
    <definedName name="TEST21" localSheetId="7">#REF!</definedName>
    <definedName name="TEST21">#REF!</definedName>
    <definedName name="TEST22" localSheetId="11">#REF!</definedName>
    <definedName name="TEST22" localSheetId="12">#REF!</definedName>
    <definedName name="TEST22" localSheetId="13">#REF!</definedName>
    <definedName name="TEST22" localSheetId="14">#REF!</definedName>
    <definedName name="TEST22" localSheetId="15">#REF!</definedName>
    <definedName name="TEST22" localSheetId="16">#REF!</definedName>
    <definedName name="TEST22" localSheetId="18">#REF!</definedName>
    <definedName name="TEST22" localSheetId="2">#REF!</definedName>
    <definedName name="TEST22" localSheetId="19">#REF!</definedName>
    <definedName name="TEST22" localSheetId="20">#REF!</definedName>
    <definedName name="TEST22" localSheetId="21">#REF!</definedName>
    <definedName name="TEST22" localSheetId="22">#REF!</definedName>
    <definedName name="TEST22" localSheetId="23">#REF!</definedName>
    <definedName name="TEST22" localSheetId="24">#REF!</definedName>
    <definedName name="TEST22" localSheetId="4">#REF!</definedName>
    <definedName name="TEST22" localSheetId="6">#REF!</definedName>
    <definedName name="TEST22" localSheetId="7">#REF!</definedName>
    <definedName name="TEST22">#REF!</definedName>
    <definedName name="TEST23" localSheetId="11">#REF!</definedName>
    <definedName name="TEST23" localSheetId="12">#REF!</definedName>
    <definedName name="TEST23" localSheetId="13">#REF!</definedName>
    <definedName name="TEST23" localSheetId="14">#REF!</definedName>
    <definedName name="TEST23" localSheetId="15">#REF!</definedName>
    <definedName name="TEST23" localSheetId="16">#REF!</definedName>
    <definedName name="TEST23" localSheetId="18">#REF!</definedName>
    <definedName name="TEST23" localSheetId="2">#REF!</definedName>
    <definedName name="TEST23" localSheetId="19">#REF!</definedName>
    <definedName name="TEST23" localSheetId="20">#REF!</definedName>
    <definedName name="TEST23" localSheetId="21">#REF!</definedName>
    <definedName name="TEST23" localSheetId="22">#REF!</definedName>
    <definedName name="TEST23" localSheetId="23">#REF!</definedName>
    <definedName name="TEST23" localSheetId="24">#REF!</definedName>
    <definedName name="TEST23" localSheetId="4">#REF!</definedName>
    <definedName name="TEST23" localSheetId="6">#REF!</definedName>
    <definedName name="TEST23" localSheetId="7">#REF!</definedName>
    <definedName name="TEST23">#REF!</definedName>
    <definedName name="TEST24" localSheetId="11">#REF!</definedName>
    <definedName name="TEST24" localSheetId="12">#REF!</definedName>
    <definedName name="TEST24" localSheetId="13">#REF!</definedName>
    <definedName name="TEST24" localSheetId="14">#REF!</definedName>
    <definedName name="TEST24" localSheetId="15">#REF!</definedName>
    <definedName name="TEST24" localSheetId="16">#REF!</definedName>
    <definedName name="TEST24" localSheetId="18">#REF!</definedName>
    <definedName name="TEST24" localSheetId="2">#REF!</definedName>
    <definedName name="TEST24" localSheetId="19">#REF!</definedName>
    <definedName name="TEST24" localSheetId="20">#REF!</definedName>
    <definedName name="TEST24" localSheetId="21">#REF!</definedName>
    <definedName name="TEST24" localSheetId="22">#REF!</definedName>
    <definedName name="TEST24" localSheetId="23">#REF!</definedName>
    <definedName name="TEST24" localSheetId="24">#REF!</definedName>
    <definedName name="TEST24" localSheetId="4">#REF!</definedName>
    <definedName name="TEST24" localSheetId="6">#REF!</definedName>
    <definedName name="TEST24" localSheetId="7">#REF!</definedName>
    <definedName name="TEST24">#REF!</definedName>
    <definedName name="TEST25" localSheetId="11">#REF!</definedName>
    <definedName name="TEST25" localSheetId="12">#REF!</definedName>
    <definedName name="TEST25" localSheetId="13">#REF!</definedName>
    <definedName name="TEST25" localSheetId="14">#REF!</definedName>
    <definedName name="TEST25" localSheetId="15">#REF!</definedName>
    <definedName name="TEST25" localSheetId="16">#REF!</definedName>
    <definedName name="TEST25" localSheetId="18">#REF!</definedName>
    <definedName name="TEST25" localSheetId="2">#REF!</definedName>
    <definedName name="TEST25" localSheetId="19">#REF!</definedName>
    <definedName name="TEST25" localSheetId="20">#REF!</definedName>
    <definedName name="TEST25" localSheetId="21">#REF!</definedName>
    <definedName name="TEST25" localSheetId="22">#REF!</definedName>
    <definedName name="TEST25" localSheetId="23">#REF!</definedName>
    <definedName name="TEST25" localSheetId="24">#REF!</definedName>
    <definedName name="TEST25" localSheetId="4">#REF!</definedName>
    <definedName name="TEST25" localSheetId="6">#REF!</definedName>
    <definedName name="TEST25" localSheetId="7">#REF!</definedName>
    <definedName name="TEST25">#REF!</definedName>
    <definedName name="TEST26" localSheetId="11">#REF!</definedName>
    <definedName name="TEST26" localSheetId="12">#REF!</definedName>
    <definedName name="TEST26" localSheetId="13">#REF!</definedName>
    <definedName name="TEST26" localSheetId="14">#REF!</definedName>
    <definedName name="TEST26" localSheetId="15">#REF!</definedName>
    <definedName name="TEST26" localSheetId="16">#REF!</definedName>
    <definedName name="TEST26" localSheetId="18">#REF!</definedName>
    <definedName name="TEST26" localSheetId="2">#REF!</definedName>
    <definedName name="TEST26" localSheetId="19">#REF!</definedName>
    <definedName name="TEST26" localSheetId="20">#REF!</definedName>
    <definedName name="TEST26" localSheetId="21">#REF!</definedName>
    <definedName name="TEST26" localSheetId="22">#REF!</definedName>
    <definedName name="TEST26" localSheetId="23">#REF!</definedName>
    <definedName name="TEST26" localSheetId="24">#REF!</definedName>
    <definedName name="TEST26" localSheetId="4">#REF!</definedName>
    <definedName name="TEST26" localSheetId="6">#REF!</definedName>
    <definedName name="TEST26" localSheetId="7">#REF!</definedName>
    <definedName name="TEST26">#REF!</definedName>
    <definedName name="TEST27" localSheetId="11">#REF!</definedName>
    <definedName name="TEST27" localSheetId="12">#REF!</definedName>
    <definedName name="TEST27" localSheetId="13">#REF!</definedName>
    <definedName name="TEST27" localSheetId="14">#REF!</definedName>
    <definedName name="TEST27" localSheetId="15">#REF!</definedName>
    <definedName name="TEST27" localSheetId="16">#REF!</definedName>
    <definedName name="TEST27" localSheetId="18">#REF!</definedName>
    <definedName name="TEST27" localSheetId="2">#REF!</definedName>
    <definedName name="TEST27" localSheetId="19">#REF!</definedName>
    <definedName name="TEST27" localSheetId="20">#REF!</definedName>
    <definedName name="TEST27" localSheetId="21">#REF!</definedName>
    <definedName name="TEST27" localSheetId="22">#REF!</definedName>
    <definedName name="TEST27" localSheetId="23">#REF!</definedName>
    <definedName name="TEST27" localSheetId="24">#REF!</definedName>
    <definedName name="TEST27" localSheetId="4">#REF!</definedName>
    <definedName name="TEST27" localSheetId="6">#REF!</definedName>
    <definedName name="TEST27" localSheetId="7">#REF!</definedName>
    <definedName name="TEST27">#REF!</definedName>
    <definedName name="TEST28" localSheetId="11">#REF!</definedName>
    <definedName name="TEST28" localSheetId="12">#REF!</definedName>
    <definedName name="TEST28" localSheetId="13">#REF!</definedName>
    <definedName name="TEST28" localSheetId="14">#REF!</definedName>
    <definedName name="TEST28" localSheetId="15">#REF!</definedName>
    <definedName name="TEST28" localSheetId="16">#REF!</definedName>
    <definedName name="TEST28" localSheetId="18">#REF!</definedName>
    <definedName name="TEST28" localSheetId="2">#REF!</definedName>
    <definedName name="TEST28" localSheetId="19">#REF!</definedName>
    <definedName name="TEST28" localSheetId="20">#REF!</definedName>
    <definedName name="TEST28" localSheetId="21">#REF!</definedName>
    <definedName name="TEST28" localSheetId="22">#REF!</definedName>
    <definedName name="TEST28" localSheetId="23">#REF!</definedName>
    <definedName name="TEST28" localSheetId="24">#REF!</definedName>
    <definedName name="TEST28" localSheetId="4">#REF!</definedName>
    <definedName name="TEST28" localSheetId="6">#REF!</definedName>
    <definedName name="TEST28" localSheetId="7">#REF!</definedName>
    <definedName name="TEST28">#REF!</definedName>
    <definedName name="TEST29" localSheetId="11">#REF!</definedName>
    <definedName name="TEST29" localSheetId="12">#REF!</definedName>
    <definedName name="TEST29" localSheetId="13">#REF!</definedName>
    <definedName name="TEST29" localSheetId="14">#REF!</definedName>
    <definedName name="TEST29" localSheetId="15">#REF!</definedName>
    <definedName name="TEST29" localSheetId="16">#REF!</definedName>
    <definedName name="TEST29" localSheetId="18">#REF!</definedName>
    <definedName name="TEST29" localSheetId="2">#REF!</definedName>
    <definedName name="TEST29" localSheetId="19">#REF!</definedName>
    <definedName name="TEST29" localSheetId="20">#REF!</definedName>
    <definedName name="TEST29" localSheetId="21">#REF!</definedName>
    <definedName name="TEST29" localSheetId="22">#REF!</definedName>
    <definedName name="TEST29" localSheetId="23">#REF!</definedName>
    <definedName name="TEST29" localSheetId="24">#REF!</definedName>
    <definedName name="TEST29" localSheetId="4">#REF!</definedName>
    <definedName name="TEST29" localSheetId="6">#REF!</definedName>
    <definedName name="TEST29" localSheetId="7">#REF!</definedName>
    <definedName name="TEST29">#REF!</definedName>
    <definedName name="TEST3" localSheetId="11">#REF!</definedName>
    <definedName name="TEST3" localSheetId="12">#REF!</definedName>
    <definedName name="TEST3" localSheetId="13">#REF!</definedName>
    <definedName name="TEST3" localSheetId="14">#REF!</definedName>
    <definedName name="TEST3" localSheetId="15">#REF!</definedName>
    <definedName name="TEST3" localSheetId="16">#REF!</definedName>
    <definedName name="TEST3" localSheetId="18">#REF!</definedName>
    <definedName name="TEST3" localSheetId="2">#REF!</definedName>
    <definedName name="TEST3" localSheetId="19">#REF!</definedName>
    <definedName name="TEST3" localSheetId="20">#REF!</definedName>
    <definedName name="TEST3" localSheetId="21">#REF!</definedName>
    <definedName name="TEST3" localSheetId="22">#REF!</definedName>
    <definedName name="TEST3" localSheetId="23">#REF!</definedName>
    <definedName name="TEST3" localSheetId="24">#REF!</definedName>
    <definedName name="TEST3" localSheetId="4">#REF!</definedName>
    <definedName name="TEST3" localSheetId="6">#REF!</definedName>
    <definedName name="TEST3" localSheetId="7">#REF!</definedName>
    <definedName name="TEST3">#REF!</definedName>
    <definedName name="TEST30" localSheetId="11">#REF!</definedName>
    <definedName name="TEST30" localSheetId="12">#REF!</definedName>
    <definedName name="TEST30" localSheetId="13">#REF!</definedName>
    <definedName name="TEST30" localSheetId="14">#REF!</definedName>
    <definedName name="TEST30" localSheetId="15">#REF!</definedName>
    <definedName name="TEST30" localSheetId="16">#REF!</definedName>
    <definedName name="TEST30" localSheetId="18">#REF!</definedName>
    <definedName name="TEST30" localSheetId="2">#REF!</definedName>
    <definedName name="TEST30" localSheetId="19">#REF!</definedName>
    <definedName name="TEST30" localSheetId="20">#REF!</definedName>
    <definedName name="TEST30" localSheetId="21">#REF!</definedName>
    <definedName name="TEST30" localSheetId="22">#REF!</definedName>
    <definedName name="TEST30" localSheetId="23">#REF!</definedName>
    <definedName name="TEST30" localSheetId="24">#REF!</definedName>
    <definedName name="TEST30" localSheetId="4">#REF!</definedName>
    <definedName name="TEST30" localSheetId="6">#REF!</definedName>
    <definedName name="TEST30" localSheetId="7">#REF!</definedName>
    <definedName name="TEST30">#REF!</definedName>
    <definedName name="TEST31" localSheetId="11">#REF!</definedName>
    <definedName name="TEST31" localSheetId="12">#REF!</definedName>
    <definedName name="TEST31" localSheetId="13">#REF!</definedName>
    <definedName name="TEST31" localSheetId="14">#REF!</definedName>
    <definedName name="TEST31" localSheetId="15">#REF!</definedName>
    <definedName name="TEST31" localSheetId="16">#REF!</definedName>
    <definedName name="TEST31" localSheetId="18">#REF!</definedName>
    <definedName name="TEST31" localSheetId="2">#REF!</definedName>
    <definedName name="TEST31" localSheetId="19">#REF!</definedName>
    <definedName name="TEST31" localSheetId="20">#REF!</definedName>
    <definedName name="TEST31" localSheetId="21">#REF!</definedName>
    <definedName name="TEST31" localSheetId="22">#REF!</definedName>
    <definedName name="TEST31" localSheetId="23">#REF!</definedName>
    <definedName name="TEST31" localSheetId="24">#REF!</definedName>
    <definedName name="TEST31" localSheetId="4">#REF!</definedName>
    <definedName name="TEST31" localSheetId="6">#REF!</definedName>
    <definedName name="TEST31" localSheetId="7">#REF!</definedName>
    <definedName name="TEST31">#REF!</definedName>
    <definedName name="TEST32" localSheetId="11">#REF!</definedName>
    <definedName name="TEST32" localSheetId="12">#REF!</definedName>
    <definedName name="TEST32" localSheetId="13">#REF!</definedName>
    <definedName name="TEST32" localSheetId="14">#REF!</definedName>
    <definedName name="TEST32" localSheetId="15">#REF!</definedName>
    <definedName name="TEST32" localSheetId="16">#REF!</definedName>
    <definedName name="TEST32" localSheetId="18">#REF!</definedName>
    <definedName name="TEST32" localSheetId="2">#REF!</definedName>
    <definedName name="TEST32" localSheetId="19">#REF!</definedName>
    <definedName name="TEST32" localSheetId="20">#REF!</definedName>
    <definedName name="TEST32" localSheetId="21">#REF!</definedName>
    <definedName name="TEST32" localSheetId="22">#REF!</definedName>
    <definedName name="TEST32" localSheetId="23">#REF!</definedName>
    <definedName name="TEST32" localSheetId="24">#REF!</definedName>
    <definedName name="TEST32" localSheetId="4">#REF!</definedName>
    <definedName name="TEST32" localSheetId="6">#REF!</definedName>
    <definedName name="TEST32" localSheetId="7">#REF!</definedName>
    <definedName name="TEST32">#REF!</definedName>
    <definedName name="TEST33" localSheetId="11">#REF!</definedName>
    <definedName name="TEST33" localSheetId="12">#REF!</definedName>
    <definedName name="TEST33" localSheetId="13">#REF!</definedName>
    <definedName name="TEST33" localSheetId="14">#REF!</definedName>
    <definedName name="TEST33" localSheetId="15">#REF!</definedName>
    <definedName name="TEST33" localSheetId="16">#REF!</definedName>
    <definedName name="TEST33" localSheetId="18">#REF!</definedName>
    <definedName name="TEST33" localSheetId="2">#REF!</definedName>
    <definedName name="TEST33" localSheetId="19">#REF!</definedName>
    <definedName name="TEST33" localSheetId="20">#REF!</definedName>
    <definedName name="TEST33" localSheetId="21">#REF!</definedName>
    <definedName name="TEST33" localSheetId="22">#REF!</definedName>
    <definedName name="TEST33" localSheetId="23">#REF!</definedName>
    <definedName name="TEST33" localSheetId="24">#REF!</definedName>
    <definedName name="TEST33" localSheetId="4">#REF!</definedName>
    <definedName name="TEST33" localSheetId="6">#REF!</definedName>
    <definedName name="TEST33" localSheetId="7">#REF!</definedName>
    <definedName name="TEST33">#REF!</definedName>
    <definedName name="TEST34" localSheetId="11">#REF!</definedName>
    <definedName name="TEST34" localSheetId="12">#REF!</definedName>
    <definedName name="TEST34" localSheetId="13">#REF!</definedName>
    <definedName name="TEST34" localSheetId="14">#REF!</definedName>
    <definedName name="TEST34" localSheetId="15">#REF!</definedName>
    <definedName name="TEST34" localSheetId="16">#REF!</definedName>
    <definedName name="TEST34" localSheetId="18">#REF!</definedName>
    <definedName name="TEST34" localSheetId="2">#REF!</definedName>
    <definedName name="TEST34" localSheetId="19">#REF!</definedName>
    <definedName name="TEST34" localSheetId="20">#REF!</definedName>
    <definedName name="TEST34" localSheetId="21">#REF!</definedName>
    <definedName name="TEST34" localSheetId="22">#REF!</definedName>
    <definedName name="TEST34" localSheetId="23">#REF!</definedName>
    <definedName name="TEST34" localSheetId="24">#REF!</definedName>
    <definedName name="TEST34" localSheetId="4">#REF!</definedName>
    <definedName name="TEST34" localSheetId="6">#REF!</definedName>
    <definedName name="TEST34" localSheetId="7">#REF!</definedName>
    <definedName name="TEST34">#REF!</definedName>
    <definedName name="TEST35" localSheetId="11">#REF!</definedName>
    <definedName name="TEST35" localSheetId="12">#REF!</definedName>
    <definedName name="TEST35" localSheetId="13">#REF!</definedName>
    <definedName name="TEST35" localSheetId="14">#REF!</definedName>
    <definedName name="TEST35" localSheetId="15">#REF!</definedName>
    <definedName name="TEST35" localSheetId="16">#REF!</definedName>
    <definedName name="TEST35" localSheetId="18">#REF!</definedName>
    <definedName name="TEST35" localSheetId="2">#REF!</definedName>
    <definedName name="TEST35" localSheetId="19">#REF!</definedName>
    <definedName name="TEST35" localSheetId="20">#REF!</definedName>
    <definedName name="TEST35" localSheetId="21">#REF!</definedName>
    <definedName name="TEST35" localSheetId="22">#REF!</definedName>
    <definedName name="TEST35" localSheetId="23">#REF!</definedName>
    <definedName name="TEST35" localSheetId="24">#REF!</definedName>
    <definedName name="TEST35" localSheetId="4">#REF!</definedName>
    <definedName name="TEST35" localSheetId="6">#REF!</definedName>
    <definedName name="TEST35" localSheetId="7">#REF!</definedName>
    <definedName name="TEST35">#REF!</definedName>
    <definedName name="TEST36" localSheetId="11">#REF!</definedName>
    <definedName name="TEST36" localSheetId="12">#REF!</definedName>
    <definedName name="TEST36" localSheetId="13">#REF!</definedName>
    <definedName name="TEST36" localSheetId="14">#REF!</definedName>
    <definedName name="TEST36" localSheetId="15">#REF!</definedName>
    <definedName name="TEST36" localSheetId="16">#REF!</definedName>
    <definedName name="TEST36" localSheetId="18">#REF!</definedName>
    <definedName name="TEST36" localSheetId="2">#REF!</definedName>
    <definedName name="TEST36" localSheetId="19">#REF!</definedName>
    <definedName name="TEST36" localSheetId="20">#REF!</definedName>
    <definedName name="TEST36" localSheetId="21">#REF!</definedName>
    <definedName name="TEST36" localSheetId="22">#REF!</definedName>
    <definedName name="TEST36" localSheetId="23">#REF!</definedName>
    <definedName name="TEST36" localSheetId="24">#REF!</definedName>
    <definedName name="TEST36" localSheetId="4">#REF!</definedName>
    <definedName name="TEST36" localSheetId="6">#REF!</definedName>
    <definedName name="TEST36" localSheetId="7">#REF!</definedName>
    <definedName name="TEST36">#REF!</definedName>
    <definedName name="TEST37" localSheetId="11">#REF!</definedName>
    <definedName name="TEST37" localSheetId="12">#REF!</definedName>
    <definedName name="TEST37" localSheetId="13">#REF!</definedName>
    <definedName name="TEST37" localSheetId="14">#REF!</definedName>
    <definedName name="TEST37" localSheetId="15">#REF!</definedName>
    <definedName name="TEST37" localSheetId="16">#REF!</definedName>
    <definedName name="TEST37" localSheetId="18">#REF!</definedName>
    <definedName name="TEST37" localSheetId="2">#REF!</definedName>
    <definedName name="TEST37" localSheetId="19">#REF!</definedName>
    <definedName name="TEST37" localSheetId="20">#REF!</definedName>
    <definedName name="TEST37" localSheetId="21">#REF!</definedName>
    <definedName name="TEST37" localSheetId="22">#REF!</definedName>
    <definedName name="TEST37" localSheetId="23">#REF!</definedName>
    <definedName name="TEST37" localSheetId="24">#REF!</definedName>
    <definedName name="TEST37" localSheetId="4">#REF!</definedName>
    <definedName name="TEST37" localSheetId="6">#REF!</definedName>
    <definedName name="TEST37" localSheetId="7">#REF!</definedName>
    <definedName name="TEST37">#REF!</definedName>
    <definedName name="TEST38" localSheetId="11">#REF!</definedName>
    <definedName name="TEST38" localSheetId="12">#REF!</definedName>
    <definedName name="TEST38" localSheetId="13">#REF!</definedName>
    <definedName name="TEST38" localSheetId="14">#REF!</definedName>
    <definedName name="TEST38" localSheetId="15">#REF!</definedName>
    <definedName name="TEST38" localSheetId="16">#REF!</definedName>
    <definedName name="TEST38" localSheetId="18">#REF!</definedName>
    <definedName name="TEST38" localSheetId="2">#REF!</definedName>
    <definedName name="TEST38" localSheetId="19">#REF!</definedName>
    <definedName name="TEST38" localSheetId="20">#REF!</definedName>
    <definedName name="TEST38" localSheetId="21">#REF!</definedName>
    <definedName name="TEST38" localSheetId="22">#REF!</definedName>
    <definedName name="TEST38" localSheetId="23">#REF!</definedName>
    <definedName name="TEST38" localSheetId="24">#REF!</definedName>
    <definedName name="TEST38" localSheetId="4">#REF!</definedName>
    <definedName name="TEST38" localSheetId="6">#REF!</definedName>
    <definedName name="TEST38" localSheetId="7">#REF!</definedName>
    <definedName name="TEST38">#REF!</definedName>
    <definedName name="TEST39" localSheetId="11">#REF!</definedName>
    <definedName name="TEST39" localSheetId="12">#REF!</definedName>
    <definedName name="TEST39" localSheetId="13">#REF!</definedName>
    <definedName name="TEST39" localSheetId="14">#REF!</definedName>
    <definedName name="TEST39" localSheetId="15">#REF!</definedName>
    <definedName name="TEST39" localSheetId="16">#REF!</definedName>
    <definedName name="TEST39" localSheetId="18">#REF!</definedName>
    <definedName name="TEST39" localSheetId="2">#REF!</definedName>
    <definedName name="TEST39" localSheetId="19">#REF!</definedName>
    <definedName name="TEST39" localSheetId="20">#REF!</definedName>
    <definedName name="TEST39" localSheetId="21">#REF!</definedName>
    <definedName name="TEST39" localSheetId="22">#REF!</definedName>
    <definedName name="TEST39" localSheetId="23">#REF!</definedName>
    <definedName name="TEST39" localSheetId="24">#REF!</definedName>
    <definedName name="TEST39" localSheetId="4">#REF!</definedName>
    <definedName name="TEST39" localSheetId="6">#REF!</definedName>
    <definedName name="TEST39" localSheetId="7">#REF!</definedName>
    <definedName name="TEST39">#REF!</definedName>
    <definedName name="TEST4" localSheetId="11">#REF!</definedName>
    <definedName name="TEST4" localSheetId="12">#REF!</definedName>
    <definedName name="TEST4" localSheetId="13">#REF!</definedName>
    <definedName name="TEST4" localSheetId="14">#REF!</definedName>
    <definedName name="TEST4" localSheetId="15">#REF!</definedName>
    <definedName name="TEST4" localSheetId="16">#REF!</definedName>
    <definedName name="TEST4" localSheetId="18">#REF!</definedName>
    <definedName name="TEST4" localSheetId="2">#REF!</definedName>
    <definedName name="TEST4" localSheetId="19">#REF!</definedName>
    <definedName name="TEST4" localSheetId="20">#REF!</definedName>
    <definedName name="TEST4" localSheetId="21">#REF!</definedName>
    <definedName name="TEST4" localSheetId="22">#REF!</definedName>
    <definedName name="TEST4" localSheetId="23">#REF!</definedName>
    <definedName name="TEST4" localSheetId="24">#REF!</definedName>
    <definedName name="TEST4" localSheetId="4">#REF!</definedName>
    <definedName name="TEST4" localSheetId="6">#REF!</definedName>
    <definedName name="TEST4" localSheetId="7">#REF!</definedName>
    <definedName name="TEST4">#REF!</definedName>
    <definedName name="TEST40" localSheetId="11">#REF!</definedName>
    <definedName name="TEST40" localSheetId="12">#REF!</definedName>
    <definedName name="TEST40" localSheetId="13">#REF!</definedName>
    <definedName name="TEST40" localSheetId="14">#REF!</definedName>
    <definedName name="TEST40" localSheetId="15">#REF!</definedName>
    <definedName name="TEST40" localSheetId="16">#REF!</definedName>
    <definedName name="TEST40" localSheetId="18">#REF!</definedName>
    <definedName name="TEST40" localSheetId="2">#REF!</definedName>
    <definedName name="TEST40" localSheetId="19">#REF!</definedName>
    <definedName name="TEST40" localSheetId="20">#REF!</definedName>
    <definedName name="TEST40" localSheetId="21">#REF!</definedName>
    <definedName name="TEST40" localSheetId="22">#REF!</definedName>
    <definedName name="TEST40" localSheetId="23">#REF!</definedName>
    <definedName name="TEST40" localSheetId="24">#REF!</definedName>
    <definedName name="TEST40" localSheetId="4">#REF!</definedName>
    <definedName name="TEST40" localSheetId="6">#REF!</definedName>
    <definedName name="TEST40" localSheetId="7">#REF!</definedName>
    <definedName name="TEST40">#REF!</definedName>
    <definedName name="TEST41" localSheetId="11">#REF!</definedName>
    <definedName name="TEST41" localSheetId="12">#REF!</definedName>
    <definedName name="TEST41" localSheetId="13">#REF!</definedName>
    <definedName name="TEST41" localSheetId="14">#REF!</definedName>
    <definedName name="TEST41" localSheetId="15">#REF!</definedName>
    <definedName name="TEST41" localSheetId="16">#REF!</definedName>
    <definedName name="TEST41" localSheetId="18">#REF!</definedName>
    <definedName name="TEST41" localSheetId="2">#REF!</definedName>
    <definedName name="TEST41" localSheetId="19">#REF!</definedName>
    <definedName name="TEST41" localSheetId="20">#REF!</definedName>
    <definedName name="TEST41" localSheetId="21">#REF!</definedName>
    <definedName name="TEST41" localSheetId="22">#REF!</definedName>
    <definedName name="TEST41" localSheetId="23">#REF!</definedName>
    <definedName name="TEST41" localSheetId="24">#REF!</definedName>
    <definedName name="TEST41" localSheetId="4">#REF!</definedName>
    <definedName name="TEST41" localSheetId="6">#REF!</definedName>
    <definedName name="TEST41" localSheetId="7">#REF!</definedName>
    <definedName name="TEST41">#REF!</definedName>
    <definedName name="TEST42" localSheetId="11">#REF!</definedName>
    <definedName name="TEST42" localSheetId="12">#REF!</definedName>
    <definedName name="TEST42" localSheetId="13">#REF!</definedName>
    <definedName name="TEST42" localSheetId="14">#REF!</definedName>
    <definedName name="TEST42" localSheetId="15">#REF!</definedName>
    <definedName name="TEST42" localSheetId="16">#REF!</definedName>
    <definedName name="TEST42" localSheetId="18">#REF!</definedName>
    <definedName name="TEST42" localSheetId="2">#REF!</definedName>
    <definedName name="TEST42" localSheetId="19">#REF!</definedName>
    <definedName name="TEST42" localSheetId="20">#REF!</definedName>
    <definedName name="TEST42" localSheetId="21">#REF!</definedName>
    <definedName name="TEST42" localSheetId="22">#REF!</definedName>
    <definedName name="TEST42" localSheetId="23">#REF!</definedName>
    <definedName name="TEST42" localSheetId="24">#REF!</definedName>
    <definedName name="TEST42" localSheetId="4">#REF!</definedName>
    <definedName name="TEST42" localSheetId="6">#REF!</definedName>
    <definedName name="TEST42" localSheetId="7">#REF!</definedName>
    <definedName name="TEST42">#REF!</definedName>
    <definedName name="TEST43" localSheetId="11">#REF!</definedName>
    <definedName name="TEST43" localSheetId="12">#REF!</definedName>
    <definedName name="TEST43" localSheetId="13">#REF!</definedName>
    <definedName name="TEST43" localSheetId="14">#REF!</definedName>
    <definedName name="TEST43" localSheetId="15">#REF!</definedName>
    <definedName name="TEST43" localSheetId="16">#REF!</definedName>
    <definedName name="TEST43" localSheetId="18">#REF!</definedName>
    <definedName name="TEST43" localSheetId="2">#REF!</definedName>
    <definedName name="TEST43" localSheetId="19">#REF!</definedName>
    <definedName name="TEST43" localSheetId="20">#REF!</definedName>
    <definedName name="TEST43" localSheetId="21">#REF!</definedName>
    <definedName name="TEST43" localSheetId="22">#REF!</definedName>
    <definedName name="TEST43" localSheetId="23">#REF!</definedName>
    <definedName name="TEST43" localSheetId="24">#REF!</definedName>
    <definedName name="TEST43" localSheetId="4">#REF!</definedName>
    <definedName name="TEST43" localSheetId="6">#REF!</definedName>
    <definedName name="TEST43" localSheetId="7">#REF!</definedName>
    <definedName name="TEST43">#REF!</definedName>
    <definedName name="TEST44" localSheetId="11">#REF!</definedName>
    <definedName name="TEST44" localSheetId="12">#REF!</definedName>
    <definedName name="TEST44" localSheetId="13">#REF!</definedName>
    <definedName name="TEST44" localSheetId="14">#REF!</definedName>
    <definedName name="TEST44" localSheetId="15">#REF!</definedName>
    <definedName name="TEST44" localSheetId="16">#REF!</definedName>
    <definedName name="TEST44" localSheetId="18">#REF!</definedName>
    <definedName name="TEST44" localSheetId="2">#REF!</definedName>
    <definedName name="TEST44" localSheetId="19">#REF!</definedName>
    <definedName name="TEST44" localSheetId="20">#REF!</definedName>
    <definedName name="TEST44" localSheetId="21">#REF!</definedName>
    <definedName name="TEST44" localSheetId="22">#REF!</definedName>
    <definedName name="TEST44" localSheetId="23">#REF!</definedName>
    <definedName name="TEST44" localSheetId="24">#REF!</definedName>
    <definedName name="TEST44" localSheetId="4">#REF!</definedName>
    <definedName name="TEST44" localSheetId="6">#REF!</definedName>
    <definedName name="TEST44" localSheetId="7">#REF!</definedName>
    <definedName name="TEST44">#REF!</definedName>
    <definedName name="TEST45" localSheetId="11">#REF!</definedName>
    <definedName name="TEST45" localSheetId="12">#REF!</definedName>
    <definedName name="TEST45" localSheetId="13">#REF!</definedName>
    <definedName name="TEST45" localSheetId="14">#REF!</definedName>
    <definedName name="TEST45" localSheetId="15">#REF!</definedName>
    <definedName name="TEST45" localSheetId="16">#REF!</definedName>
    <definedName name="TEST45" localSheetId="18">#REF!</definedName>
    <definedName name="TEST45" localSheetId="2">#REF!</definedName>
    <definedName name="TEST45" localSheetId="19">#REF!</definedName>
    <definedName name="TEST45" localSheetId="20">#REF!</definedName>
    <definedName name="TEST45" localSheetId="21">#REF!</definedName>
    <definedName name="TEST45" localSheetId="22">#REF!</definedName>
    <definedName name="TEST45" localSheetId="23">#REF!</definedName>
    <definedName name="TEST45" localSheetId="24">#REF!</definedName>
    <definedName name="TEST45" localSheetId="4">#REF!</definedName>
    <definedName name="TEST45" localSheetId="6">#REF!</definedName>
    <definedName name="TEST45" localSheetId="7">#REF!</definedName>
    <definedName name="TEST45">#REF!</definedName>
    <definedName name="TEST46" localSheetId="11">#REF!</definedName>
    <definedName name="TEST46" localSheetId="12">#REF!</definedName>
    <definedName name="TEST46" localSheetId="13">#REF!</definedName>
    <definedName name="TEST46" localSheetId="14">#REF!</definedName>
    <definedName name="TEST46" localSheetId="15">#REF!</definedName>
    <definedName name="TEST46" localSheetId="16">#REF!</definedName>
    <definedName name="TEST46" localSheetId="18">#REF!</definedName>
    <definedName name="TEST46" localSheetId="2">#REF!</definedName>
    <definedName name="TEST46" localSheetId="19">#REF!</definedName>
    <definedName name="TEST46" localSheetId="20">#REF!</definedName>
    <definedName name="TEST46" localSheetId="21">#REF!</definedName>
    <definedName name="TEST46" localSheetId="22">#REF!</definedName>
    <definedName name="TEST46" localSheetId="23">#REF!</definedName>
    <definedName name="TEST46" localSheetId="24">#REF!</definedName>
    <definedName name="TEST46" localSheetId="4">#REF!</definedName>
    <definedName name="TEST46" localSheetId="6">#REF!</definedName>
    <definedName name="TEST46" localSheetId="7">#REF!</definedName>
    <definedName name="TEST46">#REF!</definedName>
    <definedName name="TEST47" localSheetId="11">#REF!</definedName>
    <definedName name="TEST47" localSheetId="12">#REF!</definedName>
    <definedName name="TEST47" localSheetId="13">#REF!</definedName>
    <definedName name="TEST47" localSheetId="14">#REF!</definedName>
    <definedName name="TEST47" localSheetId="15">#REF!</definedName>
    <definedName name="TEST47" localSheetId="16">#REF!</definedName>
    <definedName name="TEST47" localSheetId="18">#REF!</definedName>
    <definedName name="TEST47" localSheetId="2">#REF!</definedName>
    <definedName name="TEST47" localSheetId="19">#REF!</definedName>
    <definedName name="TEST47" localSheetId="20">#REF!</definedName>
    <definedName name="TEST47" localSheetId="21">#REF!</definedName>
    <definedName name="TEST47" localSheetId="22">#REF!</definedName>
    <definedName name="TEST47" localSheetId="23">#REF!</definedName>
    <definedName name="TEST47" localSheetId="24">#REF!</definedName>
    <definedName name="TEST47" localSheetId="4">#REF!</definedName>
    <definedName name="TEST47" localSheetId="6">#REF!</definedName>
    <definedName name="TEST47" localSheetId="7">#REF!</definedName>
    <definedName name="TEST47">#REF!</definedName>
    <definedName name="TEST48" localSheetId="11">#REF!</definedName>
    <definedName name="TEST48" localSheetId="12">#REF!</definedName>
    <definedName name="TEST48" localSheetId="13">#REF!</definedName>
    <definedName name="TEST48" localSheetId="14">#REF!</definedName>
    <definedName name="TEST48" localSheetId="15">#REF!</definedName>
    <definedName name="TEST48" localSheetId="16">#REF!</definedName>
    <definedName name="TEST48" localSheetId="18">#REF!</definedName>
    <definedName name="TEST48" localSheetId="2">#REF!</definedName>
    <definedName name="TEST48" localSheetId="19">#REF!</definedName>
    <definedName name="TEST48" localSheetId="20">#REF!</definedName>
    <definedName name="TEST48" localSheetId="21">#REF!</definedName>
    <definedName name="TEST48" localSheetId="22">#REF!</definedName>
    <definedName name="TEST48" localSheetId="23">#REF!</definedName>
    <definedName name="TEST48" localSheetId="24">#REF!</definedName>
    <definedName name="TEST48" localSheetId="4">#REF!</definedName>
    <definedName name="TEST48" localSheetId="6">#REF!</definedName>
    <definedName name="TEST48" localSheetId="7">#REF!</definedName>
    <definedName name="TEST48">#REF!</definedName>
    <definedName name="TEST49" localSheetId="11">#REF!</definedName>
    <definedName name="TEST49" localSheetId="12">#REF!</definedName>
    <definedName name="TEST49" localSheetId="13">#REF!</definedName>
    <definedName name="TEST49" localSheetId="14">#REF!</definedName>
    <definedName name="TEST49" localSheetId="15">#REF!</definedName>
    <definedName name="TEST49" localSheetId="16">#REF!</definedName>
    <definedName name="TEST49" localSheetId="18">#REF!</definedName>
    <definedName name="TEST49" localSheetId="2">#REF!</definedName>
    <definedName name="TEST49" localSheetId="19">#REF!</definedName>
    <definedName name="TEST49" localSheetId="20">#REF!</definedName>
    <definedName name="TEST49" localSheetId="21">#REF!</definedName>
    <definedName name="TEST49" localSheetId="22">#REF!</definedName>
    <definedName name="TEST49" localSheetId="23">#REF!</definedName>
    <definedName name="TEST49" localSheetId="24">#REF!</definedName>
    <definedName name="TEST49" localSheetId="4">#REF!</definedName>
    <definedName name="TEST49" localSheetId="6">#REF!</definedName>
    <definedName name="TEST49" localSheetId="7">#REF!</definedName>
    <definedName name="TEST49">#REF!</definedName>
    <definedName name="TEST5" localSheetId="11">#REF!</definedName>
    <definedName name="TEST5" localSheetId="12">#REF!</definedName>
    <definedName name="TEST5" localSheetId="13">#REF!</definedName>
    <definedName name="TEST5" localSheetId="14">#REF!</definedName>
    <definedName name="TEST5" localSheetId="15">#REF!</definedName>
    <definedName name="TEST5" localSheetId="16">#REF!</definedName>
    <definedName name="TEST5" localSheetId="18">#REF!</definedName>
    <definedName name="TEST5" localSheetId="2">#REF!</definedName>
    <definedName name="TEST5" localSheetId="19">#REF!</definedName>
    <definedName name="TEST5" localSheetId="20">#REF!</definedName>
    <definedName name="TEST5" localSheetId="21">#REF!</definedName>
    <definedName name="TEST5" localSheetId="22">#REF!</definedName>
    <definedName name="TEST5" localSheetId="23">#REF!</definedName>
    <definedName name="TEST5" localSheetId="24">#REF!</definedName>
    <definedName name="TEST5" localSheetId="4">#REF!</definedName>
    <definedName name="TEST5" localSheetId="6">#REF!</definedName>
    <definedName name="TEST5" localSheetId="7">#REF!</definedName>
    <definedName name="TEST5">#REF!</definedName>
    <definedName name="TEST50" localSheetId="11">#REF!</definedName>
    <definedName name="TEST50" localSheetId="12">#REF!</definedName>
    <definedName name="TEST50" localSheetId="13">#REF!</definedName>
    <definedName name="TEST50" localSheetId="14">#REF!</definedName>
    <definedName name="TEST50" localSheetId="15">#REF!</definedName>
    <definedName name="TEST50" localSheetId="16">#REF!</definedName>
    <definedName name="TEST50" localSheetId="18">#REF!</definedName>
    <definedName name="TEST50" localSheetId="2">#REF!</definedName>
    <definedName name="TEST50" localSheetId="19">#REF!</definedName>
    <definedName name="TEST50" localSheetId="20">#REF!</definedName>
    <definedName name="TEST50" localSheetId="21">#REF!</definedName>
    <definedName name="TEST50" localSheetId="22">#REF!</definedName>
    <definedName name="TEST50" localSheetId="23">#REF!</definedName>
    <definedName name="TEST50" localSheetId="24">#REF!</definedName>
    <definedName name="TEST50" localSheetId="4">#REF!</definedName>
    <definedName name="TEST50" localSheetId="6">#REF!</definedName>
    <definedName name="TEST50" localSheetId="7">#REF!</definedName>
    <definedName name="TEST50">#REF!</definedName>
    <definedName name="TEST51" localSheetId="11">#REF!</definedName>
    <definedName name="TEST51" localSheetId="12">#REF!</definedName>
    <definedName name="TEST51" localSheetId="13">#REF!</definedName>
    <definedName name="TEST51" localSheetId="14">#REF!</definedName>
    <definedName name="TEST51" localSheetId="15">#REF!</definedName>
    <definedName name="TEST51" localSheetId="16">#REF!</definedName>
    <definedName name="TEST51" localSheetId="18">#REF!</definedName>
    <definedName name="TEST51" localSheetId="2">#REF!</definedName>
    <definedName name="TEST51" localSheetId="19">#REF!</definedName>
    <definedName name="TEST51" localSheetId="20">#REF!</definedName>
    <definedName name="TEST51" localSheetId="21">#REF!</definedName>
    <definedName name="TEST51" localSheetId="22">#REF!</definedName>
    <definedName name="TEST51" localSheetId="23">#REF!</definedName>
    <definedName name="TEST51" localSheetId="24">#REF!</definedName>
    <definedName name="TEST51" localSheetId="4">#REF!</definedName>
    <definedName name="TEST51" localSheetId="6">#REF!</definedName>
    <definedName name="TEST51" localSheetId="7">#REF!</definedName>
    <definedName name="TEST51">#REF!</definedName>
    <definedName name="TEST52" localSheetId="11">#REF!</definedName>
    <definedName name="TEST52" localSheetId="12">#REF!</definedName>
    <definedName name="TEST52" localSheetId="13">#REF!</definedName>
    <definedName name="TEST52" localSheetId="14">#REF!</definedName>
    <definedName name="TEST52" localSheetId="15">#REF!</definedName>
    <definedName name="TEST52" localSheetId="16">#REF!</definedName>
    <definedName name="TEST52" localSheetId="18">#REF!</definedName>
    <definedName name="TEST52" localSheetId="2">#REF!</definedName>
    <definedName name="TEST52" localSheetId="19">#REF!</definedName>
    <definedName name="TEST52" localSheetId="20">#REF!</definedName>
    <definedName name="TEST52" localSheetId="21">#REF!</definedName>
    <definedName name="TEST52" localSheetId="22">#REF!</definedName>
    <definedName name="TEST52" localSheetId="23">#REF!</definedName>
    <definedName name="TEST52" localSheetId="24">#REF!</definedName>
    <definedName name="TEST52" localSheetId="4">#REF!</definedName>
    <definedName name="TEST52" localSheetId="6">#REF!</definedName>
    <definedName name="TEST52" localSheetId="7">#REF!</definedName>
    <definedName name="TEST52">#REF!</definedName>
    <definedName name="TEST53" localSheetId="11">#REF!</definedName>
    <definedName name="TEST53" localSheetId="12">#REF!</definedName>
    <definedName name="TEST53" localSheetId="13">#REF!</definedName>
    <definedName name="TEST53" localSheetId="14">#REF!</definedName>
    <definedName name="TEST53" localSheetId="15">#REF!</definedName>
    <definedName name="TEST53" localSheetId="16">#REF!</definedName>
    <definedName name="TEST53" localSheetId="18">#REF!</definedName>
    <definedName name="TEST53" localSheetId="2">#REF!</definedName>
    <definedName name="TEST53" localSheetId="19">#REF!</definedName>
    <definedName name="TEST53" localSheetId="20">#REF!</definedName>
    <definedName name="TEST53" localSheetId="21">#REF!</definedName>
    <definedName name="TEST53" localSheetId="22">#REF!</definedName>
    <definedName name="TEST53" localSheetId="23">#REF!</definedName>
    <definedName name="TEST53" localSheetId="24">#REF!</definedName>
    <definedName name="TEST53" localSheetId="4">#REF!</definedName>
    <definedName name="TEST53" localSheetId="6">#REF!</definedName>
    <definedName name="TEST53" localSheetId="7">#REF!</definedName>
    <definedName name="TEST53">#REF!</definedName>
    <definedName name="TEST54" localSheetId="11">#REF!</definedName>
    <definedName name="TEST54" localSheetId="12">#REF!</definedName>
    <definedName name="TEST54" localSheetId="13">#REF!</definedName>
    <definedName name="TEST54" localSheetId="14">#REF!</definedName>
    <definedName name="TEST54" localSheetId="15">#REF!</definedName>
    <definedName name="TEST54" localSheetId="16">#REF!</definedName>
    <definedName name="TEST54" localSheetId="18">#REF!</definedName>
    <definedName name="TEST54" localSheetId="2">#REF!</definedName>
    <definedName name="TEST54" localSheetId="19">#REF!</definedName>
    <definedName name="TEST54" localSheetId="20">#REF!</definedName>
    <definedName name="TEST54" localSheetId="21">#REF!</definedName>
    <definedName name="TEST54" localSheetId="22">#REF!</definedName>
    <definedName name="TEST54" localSheetId="23">#REF!</definedName>
    <definedName name="TEST54" localSheetId="24">#REF!</definedName>
    <definedName name="TEST54" localSheetId="4">#REF!</definedName>
    <definedName name="TEST54" localSheetId="6">#REF!</definedName>
    <definedName name="TEST54" localSheetId="7">#REF!</definedName>
    <definedName name="TEST54">#REF!</definedName>
    <definedName name="TEST55" localSheetId="11">#REF!</definedName>
    <definedName name="TEST55" localSheetId="12">#REF!</definedName>
    <definedName name="TEST55" localSheetId="13">#REF!</definedName>
    <definedName name="TEST55" localSheetId="14">#REF!</definedName>
    <definedName name="TEST55" localSheetId="15">#REF!</definedName>
    <definedName name="TEST55" localSheetId="16">#REF!</definedName>
    <definedName name="TEST55" localSheetId="18">#REF!</definedName>
    <definedName name="TEST55" localSheetId="2">#REF!</definedName>
    <definedName name="TEST55" localSheetId="19">#REF!</definedName>
    <definedName name="TEST55" localSheetId="20">#REF!</definedName>
    <definedName name="TEST55" localSheetId="21">#REF!</definedName>
    <definedName name="TEST55" localSheetId="22">#REF!</definedName>
    <definedName name="TEST55" localSheetId="23">#REF!</definedName>
    <definedName name="TEST55" localSheetId="24">#REF!</definedName>
    <definedName name="TEST55" localSheetId="4">#REF!</definedName>
    <definedName name="TEST55" localSheetId="6">#REF!</definedName>
    <definedName name="TEST55" localSheetId="7">#REF!</definedName>
    <definedName name="TEST55">#REF!</definedName>
    <definedName name="TEST56" localSheetId="11">#REF!</definedName>
    <definedName name="TEST56" localSheetId="12">#REF!</definedName>
    <definedName name="TEST56" localSheetId="13">#REF!</definedName>
    <definedName name="TEST56" localSheetId="14">#REF!</definedName>
    <definedName name="TEST56" localSheetId="15">#REF!</definedName>
    <definedName name="TEST56" localSheetId="16">#REF!</definedName>
    <definedName name="TEST56" localSheetId="18">#REF!</definedName>
    <definedName name="TEST56" localSheetId="2">#REF!</definedName>
    <definedName name="TEST56" localSheetId="19">#REF!</definedName>
    <definedName name="TEST56" localSheetId="20">#REF!</definedName>
    <definedName name="TEST56" localSheetId="21">#REF!</definedName>
    <definedName name="TEST56" localSheetId="22">#REF!</definedName>
    <definedName name="TEST56" localSheetId="23">#REF!</definedName>
    <definedName name="TEST56" localSheetId="24">#REF!</definedName>
    <definedName name="TEST56" localSheetId="4">#REF!</definedName>
    <definedName name="TEST56" localSheetId="6">#REF!</definedName>
    <definedName name="TEST56" localSheetId="7">#REF!</definedName>
    <definedName name="TEST56">#REF!</definedName>
    <definedName name="TEST57" localSheetId="11">#REF!</definedName>
    <definedName name="TEST57" localSheetId="12">#REF!</definedName>
    <definedName name="TEST57" localSheetId="13">#REF!</definedName>
    <definedName name="TEST57" localSheetId="14">#REF!</definedName>
    <definedName name="TEST57" localSheetId="15">#REF!</definedName>
    <definedName name="TEST57" localSheetId="16">#REF!</definedName>
    <definedName name="TEST57" localSheetId="18">#REF!</definedName>
    <definedName name="TEST57" localSheetId="2">#REF!</definedName>
    <definedName name="TEST57" localSheetId="19">#REF!</definedName>
    <definedName name="TEST57" localSheetId="20">#REF!</definedName>
    <definedName name="TEST57" localSheetId="21">#REF!</definedName>
    <definedName name="TEST57" localSheetId="22">#REF!</definedName>
    <definedName name="TEST57" localSheetId="23">#REF!</definedName>
    <definedName name="TEST57" localSheetId="24">#REF!</definedName>
    <definedName name="TEST57" localSheetId="4">#REF!</definedName>
    <definedName name="TEST57" localSheetId="6">#REF!</definedName>
    <definedName name="TEST57" localSheetId="7">#REF!</definedName>
    <definedName name="TEST57">#REF!</definedName>
    <definedName name="TEST58" localSheetId="11">#REF!</definedName>
    <definedName name="TEST58" localSheetId="12">#REF!</definedName>
    <definedName name="TEST58" localSheetId="13">#REF!</definedName>
    <definedName name="TEST58" localSheetId="14">#REF!</definedName>
    <definedName name="TEST58" localSheetId="15">#REF!</definedName>
    <definedName name="TEST58" localSheetId="16">#REF!</definedName>
    <definedName name="TEST58" localSheetId="18">#REF!</definedName>
    <definedName name="TEST58" localSheetId="2">#REF!</definedName>
    <definedName name="TEST58" localSheetId="19">#REF!</definedName>
    <definedName name="TEST58" localSheetId="20">#REF!</definedName>
    <definedName name="TEST58" localSheetId="21">#REF!</definedName>
    <definedName name="TEST58" localSheetId="22">#REF!</definedName>
    <definedName name="TEST58" localSheetId="23">#REF!</definedName>
    <definedName name="TEST58" localSheetId="24">#REF!</definedName>
    <definedName name="TEST58" localSheetId="4">#REF!</definedName>
    <definedName name="TEST58" localSheetId="6">#REF!</definedName>
    <definedName name="TEST58" localSheetId="7">#REF!</definedName>
    <definedName name="TEST58">#REF!</definedName>
    <definedName name="TEST59" localSheetId="11">#REF!</definedName>
    <definedName name="TEST59" localSheetId="12">#REF!</definedName>
    <definedName name="TEST59" localSheetId="13">#REF!</definedName>
    <definedName name="TEST59" localSheetId="14">#REF!</definedName>
    <definedName name="TEST59" localSheetId="15">#REF!</definedName>
    <definedName name="TEST59" localSheetId="16">#REF!</definedName>
    <definedName name="TEST59" localSheetId="18">#REF!</definedName>
    <definedName name="TEST59" localSheetId="2">#REF!</definedName>
    <definedName name="TEST59" localSheetId="19">#REF!</definedName>
    <definedName name="TEST59" localSheetId="20">#REF!</definedName>
    <definedName name="TEST59" localSheetId="21">#REF!</definedName>
    <definedName name="TEST59" localSheetId="22">#REF!</definedName>
    <definedName name="TEST59" localSheetId="23">#REF!</definedName>
    <definedName name="TEST59" localSheetId="24">#REF!</definedName>
    <definedName name="TEST59" localSheetId="4">#REF!</definedName>
    <definedName name="TEST59" localSheetId="6">#REF!</definedName>
    <definedName name="TEST59" localSheetId="7">#REF!</definedName>
    <definedName name="TEST59">#REF!</definedName>
    <definedName name="TEST6" localSheetId="11">#REF!</definedName>
    <definedName name="TEST6" localSheetId="12">#REF!</definedName>
    <definedName name="TEST6" localSheetId="13">#REF!</definedName>
    <definedName name="TEST6" localSheetId="14">#REF!</definedName>
    <definedName name="TEST6" localSheetId="15">#REF!</definedName>
    <definedName name="TEST6" localSheetId="16">#REF!</definedName>
    <definedName name="TEST6" localSheetId="18">#REF!</definedName>
    <definedName name="TEST6" localSheetId="2">#REF!</definedName>
    <definedName name="TEST6" localSheetId="19">#REF!</definedName>
    <definedName name="TEST6" localSheetId="20">#REF!</definedName>
    <definedName name="TEST6" localSheetId="21">#REF!</definedName>
    <definedName name="TEST6" localSheetId="22">#REF!</definedName>
    <definedName name="TEST6" localSheetId="23">#REF!</definedName>
    <definedName name="TEST6" localSheetId="24">#REF!</definedName>
    <definedName name="TEST6" localSheetId="4">#REF!</definedName>
    <definedName name="TEST6" localSheetId="6">#REF!</definedName>
    <definedName name="TEST6" localSheetId="7">#REF!</definedName>
    <definedName name="TEST6">#REF!</definedName>
    <definedName name="TEST60" localSheetId="11">#REF!</definedName>
    <definedName name="TEST60" localSheetId="12">#REF!</definedName>
    <definedName name="TEST60" localSheetId="13">#REF!</definedName>
    <definedName name="TEST60" localSheetId="14">#REF!</definedName>
    <definedName name="TEST60" localSheetId="15">#REF!</definedName>
    <definedName name="TEST60" localSheetId="16">#REF!</definedName>
    <definedName name="TEST60" localSheetId="18">#REF!</definedName>
    <definedName name="TEST60" localSheetId="2">#REF!</definedName>
    <definedName name="TEST60" localSheetId="19">#REF!</definedName>
    <definedName name="TEST60" localSheetId="20">#REF!</definedName>
    <definedName name="TEST60" localSheetId="21">#REF!</definedName>
    <definedName name="TEST60" localSheetId="22">#REF!</definedName>
    <definedName name="TEST60" localSheetId="23">#REF!</definedName>
    <definedName name="TEST60" localSheetId="24">#REF!</definedName>
    <definedName name="TEST60" localSheetId="4">#REF!</definedName>
    <definedName name="TEST60" localSheetId="6">#REF!</definedName>
    <definedName name="TEST60" localSheetId="7">#REF!</definedName>
    <definedName name="TEST60">#REF!</definedName>
    <definedName name="TEST61" localSheetId="11">#REF!</definedName>
    <definedName name="TEST61" localSheetId="12">#REF!</definedName>
    <definedName name="TEST61" localSheetId="13">#REF!</definedName>
    <definedName name="TEST61" localSheetId="14">#REF!</definedName>
    <definedName name="TEST61" localSheetId="15">#REF!</definedName>
    <definedName name="TEST61" localSheetId="16">#REF!</definedName>
    <definedName name="TEST61" localSheetId="18">#REF!</definedName>
    <definedName name="TEST61" localSheetId="2">#REF!</definedName>
    <definedName name="TEST61" localSheetId="19">#REF!</definedName>
    <definedName name="TEST61" localSheetId="20">#REF!</definedName>
    <definedName name="TEST61" localSheetId="21">#REF!</definedName>
    <definedName name="TEST61" localSheetId="22">#REF!</definedName>
    <definedName name="TEST61" localSheetId="23">#REF!</definedName>
    <definedName name="TEST61" localSheetId="24">#REF!</definedName>
    <definedName name="TEST61" localSheetId="4">#REF!</definedName>
    <definedName name="TEST61" localSheetId="6">#REF!</definedName>
    <definedName name="TEST61" localSheetId="7">#REF!</definedName>
    <definedName name="TEST61">#REF!</definedName>
    <definedName name="TEST62" localSheetId="11">#REF!</definedName>
    <definedName name="TEST62" localSheetId="12">#REF!</definedName>
    <definedName name="TEST62" localSheetId="13">#REF!</definedName>
    <definedName name="TEST62" localSheetId="14">#REF!</definedName>
    <definedName name="TEST62" localSheetId="15">#REF!</definedName>
    <definedName name="TEST62" localSheetId="16">#REF!</definedName>
    <definedName name="TEST62" localSheetId="18">#REF!</definedName>
    <definedName name="TEST62" localSheetId="2">#REF!</definedName>
    <definedName name="TEST62" localSheetId="19">#REF!</definedName>
    <definedName name="TEST62" localSheetId="20">#REF!</definedName>
    <definedName name="TEST62" localSheetId="21">#REF!</definedName>
    <definedName name="TEST62" localSheetId="22">#REF!</definedName>
    <definedName name="TEST62" localSheetId="23">#REF!</definedName>
    <definedName name="TEST62" localSheetId="24">#REF!</definedName>
    <definedName name="TEST62" localSheetId="4">#REF!</definedName>
    <definedName name="TEST62" localSheetId="6">#REF!</definedName>
    <definedName name="TEST62" localSheetId="7">#REF!</definedName>
    <definedName name="TEST62">#REF!</definedName>
    <definedName name="TEST63" localSheetId="11">#REF!</definedName>
    <definedName name="TEST63" localSheetId="12">#REF!</definedName>
    <definedName name="TEST63" localSheetId="13">#REF!</definedName>
    <definedName name="TEST63" localSheetId="14">#REF!</definedName>
    <definedName name="TEST63" localSheetId="15">#REF!</definedName>
    <definedName name="TEST63" localSheetId="16">#REF!</definedName>
    <definedName name="TEST63" localSheetId="18">#REF!</definedName>
    <definedName name="TEST63" localSheetId="2">#REF!</definedName>
    <definedName name="TEST63" localSheetId="19">#REF!</definedName>
    <definedName name="TEST63" localSheetId="20">#REF!</definedName>
    <definedName name="TEST63" localSheetId="21">#REF!</definedName>
    <definedName name="TEST63" localSheetId="22">#REF!</definedName>
    <definedName name="TEST63" localSheetId="23">#REF!</definedName>
    <definedName name="TEST63" localSheetId="24">#REF!</definedName>
    <definedName name="TEST63" localSheetId="4">#REF!</definedName>
    <definedName name="TEST63" localSheetId="6">#REF!</definedName>
    <definedName name="TEST63" localSheetId="7">#REF!</definedName>
    <definedName name="TEST63">#REF!</definedName>
    <definedName name="TEST64" localSheetId="11">#REF!</definedName>
    <definedName name="TEST64" localSheetId="12">#REF!</definedName>
    <definedName name="TEST64" localSheetId="13">#REF!</definedName>
    <definedName name="TEST64" localSheetId="14">#REF!</definedName>
    <definedName name="TEST64" localSheetId="15">#REF!</definedName>
    <definedName name="TEST64" localSheetId="16">#REF!</definedName>
    <definedName name="TEST64" localSheetId="18">#REF!</definedName>
    <definedName name="TEST64" localSheetId="2">#REF!</definedName>
    <definedName name="TEST64" localSheetId="19">#REF!</definedName>
    <definedName name="TEST64" localSheetId="20">#REF!</definedName>
    <definedName name="TEST64" localSheetId="21">#REF!</definedName>
    <definedName name="TEST64" localSheetId="22">#REF!</definedName>
    <definedName name="TEST64" localSheetId="23">#REF!</definedName>
    <definedName name="TEST64" localSheetId="24">#REF!</definedName>
    <definedName name="TEST64" localSheetId="4">#REF!</definedName>
    <definedName name="TEST64" localSheetId="6">#REF!</definedName>
    <definedName name="TEST64" localSheetId="7">#REF!</definedName>
    <definedName name="TEST64">#REF!</definedName>
    <definedName name="TEST65" localSheetId="11">#REF!</definedName>
    <definedName name="TEST65" localSheetId="12">#REF!</definedName>
    <definedName name="TEST65" localSheetId="13">#REF!</definedName>
    <definedName name="TEST65" localSheetId="14">#REF!</definedName>
    <definedName name="TEST65" localSheetId="15">#REF!</definedName>
    <definedName name="TEST65" localSheetId="16">#REF!</definedName>
    <definedName name="TEST65" localSheetId="18">#REF!</definedName>
    <definedName name="TEST65" localSheetId="2">#REF!</definedName>
    <definedName name="TEST65" localSheetId="19">#REF!</definedName>
    <definedName name="TEST65" localSheetId="20">#REF!</definedName>
    <definedName name="TEST65" localSheetId="21">#REF!</definedName>
    <definedName name="TEST65" localSheetId="22">#REF!</definedName>
    <definedName name="TEST65" localSheetId="23">#REF!</definedName>
    <definedName name="TEST65" localSheetId="24">#REF!</definedName>
    <definedName name="TEST65" localSheetId="4">#REF!</definedName>
    <definedName name="TEST65" localSheetId="6">#REF!</definedName>
    <definedName name="TEST65" localSheetId="7">#REF!</definedName>
    <definedName name="TEST65">#REF!</definedName>
    <definedName name="TEST66" localSheetId="11">#REF!</definedName>
    <definedName name="TEST66" localSheetId="12">#REF!</definedName>
    <definedName name="TEST66" localSheetId="13">#REF!</definedName>
    <definedName name="TEST66" localSheetId="14">#REF!</definedName>
    <definedName name="TEST66" localSheetId="15">#REF!</definedName>
    <definedName name="TEST66" localSheetId="16">#REF!</definedName>
    <definedName name="TEST66" localSheetId="18">#REF!</definedName>
    <definedName name="TEST66" localSheetId="2">#REF!</definedName>
    <definedName name="TEST66" localSheetId="19">#REF!</definedName>
    <definedName name="TEST66" localSheetId="20">#REF!</definedName>
    <definedName name="TEST66" localSheetId="21">#REF!</definedName>
    <definedName name="TEST66" localSheetId="22">#REF!</definedName>
    <definedName name="TEST66" localSheetId="23">#REF!</definedName>
    <definedName name="TEST66" localSheetId="24">#REF!</definedName>
    <definedName name="TEST66" localSheetId="4">#REF!</definedName>
    <definedName name="TEST66" localSheetId="6">#REF!</definedName>
    <definedName name="TEST66" localSheetId="7">#REF!</definedName>
    <definedName name="TEST66">#REF!</definedName>
    <definedName name="TEST67" localSheetId="11">#REF!</definedName>
    <definedName name="TEST67" localSheetId="12">#REF!</definedName>
    <definedName name="TEST67" localSheetId="13">#REF!</definedName>
    <definedName name="TEST67" localSheetId="14">#REF!</definedName>
    <definedName name="TEST67" localSheetId="15">#REF!</definedName>
    <definedName name="TEST67" localSheetId="16">#REF!</definedName>
    <definedName name="TEST67" localSheetId="18">#REF!</definedName>
    <definedName name="TEST67" localSheetId="2">#REF!</definedName>
    <definedName name="TEST67" localSheetId="19">#REF!</definedName>
    <definedName name="TEST67" localSheetId="20">#REF!</definedName>
    <definedName name="TEST67" localSheetId="21">#REF!</definedName>
    <definedName name="TEST67" localSheetId="22">#REF!</definedName>
    <definedName name="TEST67" localSheetId="23">#REF!</definedName>
    <definedName name="TEST67" localSheetId="24">#REF!</definedName>
    <definedName name="TEST67" localSheetId="4">#REF!</definedName>
    <definedName name="TEST67" localSheetId="6">#REF!</definedName>
    <definedName name="TEST67" localSheetId="7">#REF!</definedName>
    <definedName name="TEST67">#REF!</definedName>
    <definedName name="TEST68" localSheetId="11">#REF!</definedName>
    <definedName name="TEST68" localSheetId="12">#REF!</definedName>
    <definedName name="TEST68" localSheetId="13">#REF!</definedName>
    <definedName name="TEST68" localSheetId="14">#REF!</definedName>
    <definedName name="TEST68" localSheetId="15">#REF!</definedName>
    <definedName name="TEST68" localSheetId="16">#REF!</definedName>
    <definedName name="TEST68" localSheetId="18">#REF!</definedName>
    <definedName name="TEST68" localSheetId="2">#REF!</definedName>
    <definedName name="TEST68" localSheetId="19">#REF!</definedName>
    <definedName name="TEST68" localSheetId="20">#REF!</definedName>
    <definedName name="TEST68" localSheetId="21">#REF!</definedName>
    <definedName name="TEST68" localSheetId="22">#REF!</definedName>
    <definedName name="TEST68" localSheetId="23">#REF!</definedName>
    <definedName name="TEST68" localSheetId="24">#REF!</definedName>
    <definedName name="TEST68" localSheetId="4">#REF!</definedName>
    <definedName name="TEST68" localSheetId="6">#REF!</definedName>
    <definedName name="TEST68" localSheetId="7">#REF!</definedName>
    <definedName name="TEST68">#REF!</definedName>
    <definedName name="TEST69" localSheetId="11">#REF!</definedName>
    <definedName name="TEST69" localSheetId="12">#REF!</definedName>
    <definedName name="TEST69" localSheetId="13">#REF!</definedName>
    <definedName name="TEST69" localSheetId="14">#REF!</definedName>
    <definedName name="TEST69" localSheetId="15">#REF!</definedName>
    <definedName name="TEST69" localSheetId="16">#REF!</definedName>
    <definedName name="TEST69" localSheetId="18">#REF!</definedName>
    <definedName name="TEST69" localSheetId="2">#REF!</definedName>
    <definedName name="TEST69" localSheetId="19">#REF!</definedName>
    <definedName name="TEST69" localSheetId="20">#REF!</definedName>
    <definedName name="TEST69" localSheetId="21">#REF!</definedName>
    <definedName name="TEST69" localSheetId="22">#REF!</definedName>
    <definedName name="TEST69" localSheetId="23">#REF!</definedName>
    <definedName name="TEST69" localSheetId="24">#REF!</definedName>
    <definedName name="TEST69" localSheetId="4">#REF!</definedName>
    <definedName name="TEST69" localSheetId="6">#REF!</definedName>
    <definedName name="TEST69" localSheetId="7">#REF!</definedName>
    <definedName name="TEST69">#REF!</definedName>
    <definedName name="TEST7" localSheetId="11">#REF!</definedName>
    <definedName name="TEST7" localSheetId="12">#REF!</definedName>
    <definedName name="TEST7" localSheetId="13">#REF!</definedName>
    <definedName name="TEST7" localSheetId="14">#REF!</definedName>
    <definedName name="TEST7" localSheetId="15">#REF!</definedName>
    <definedName name="TEST7" localSheetId="16">#REF!</definedName>
    <definedName name="TEST7" localSheetId="18">#REF!</definedName>
    <definedName name="TEST7" localSheetId="2">#REF!</definedName>
    <definedName name="TEST7" localSheetId="19">#REF!</definedName>
    <definedName name="TEST7" localSheetId="20">#REF!</definedName>
    <definedName name="TEST7" localSheetId="21">#REF!</definedName>
    <definedName name="TEST7" localSheetId="22">#REF!</definedName>
    <definedName name="TEST7" localSheetId="23">#REF!</definedName>
    <definedName name="TEST7" localSheetId="24">#REF!</definedName>
    <definedName name="TEST7" localSheetId="4">#REF!</definedName>
    <definedName name="TEST7" localSheetId="6">#REF!</definedName>
    <definedName name="TEST7" localSheetId="7">#REF!</definedName>
    <definedName name="TEST7">#REF!</definedName>
    <definedName name="TEST8" localSheetId="11">#REF!</definedName>
    <definedName name="TEST8" localSheetId="12">#REF!</definedName>
    <definedName name="TEST8" localSheetId="13">#REF!</definedName>
    <definedName name="TEST8" localSheetId="14">#REF!</definedName>
    <definedName name="TEST8" localSheetId="15">#REF!</definedName>
    <definedName name="TEST8" localSheetId="16">#REF!</definedName>
    <definedName name="TEST8" localSheetId="18">#REF!</definedName>
    <definedName name="TEST8" localSheetId="2">#REF!</definedName>
    <definedName name="TEST8" localSheetId="19">#REF!</definedName>
    <definedName name="TEST8" localSheetId="20">#REF!</definedName>
    <definedName name="TEST8" localSheetId="21">#REF!</definedName>
    <definedName name="TEST8" localSheetId="22">#REF!</definedName>
    <definedName name="TEST8" localSheetId="23">#REF!</definedName>
    <definedName name="TEST8" localSheetId="24">#REF!</definedName>
    <definedName name="TEST8" localSheetId="4">#REF!</definedName>
    <definedName name="TEST8" localSheetId="6">#REF!</definedName>
    <definedName name="TEST8" localSheetId="7">#REF!</definedName>
    <definedName name="TEST8">#REF!</definedName>
    <definedName name="TEST9" localSheetId="11">#REF!</definedName>
    <definedName name="TEST9" localSheetId="12">#REF!</definedName>
    <definedName name="TEST9" localSheetId="13">#REF!</definedName>
    <definedName name="TEST9" localSheetId="14">#REF!</definedName>
    <definedName name="TEST9" localSheetId="15">#REF!</definedName>
    <definedName name="TEST9" localSheetId="16">#REF!</definedName>
    <definedName name="TEST9" localSheetId="18">#REF!</definedName>
    <definedName name="TEST9" localSheetId="2">#REF!</definedName>
    <definedName name="TEST9" localSheetId="19">#REF!</definedName>
    <definedName name="TEST9" localSheetId="20">#REF!</definedName>
    <definedName name="TEST9" localSheetId="21">#REF!</definedName>
    <definedName name="TEST9" localSheetId="22">#REF!</definedName>
    <definedName name="TEST9" localSheetId="23">#REF!</definedName>
    <definedName name="TEST9" localSheetId="24">#REF!</definedName>
    <definedName name="TEST9" localSheetId="4">#REF!</definedName>
    <definedName name="TEST9" localSheetId="6">#REF!</definedName>
    <definedName name="TEST9" localSheetId="7">#REF!</definedName>
    <definedName name="TEST9">#REF!</definedName>
    <definedName name="TESTHKEY" localSheetId="11">#REF!</definedName>
    <definedName name="TESTHKEY" localSheetId="12">#REF!</definedName>
    <definedName name="TESTHKEY" localSheetId="13">#REF!</definedName>
    <definedName name="TESTHKEY" localSheetId="14">#REF!</definedName>
    <definedName name="TESTHKEY" localSheetId="15">#REF!</definedName>
    <definedName name="TESTHKEY" localSheetId="16">#REF!</definedName>
    <definedName name="TESTHKEY" localSheetId="18">#REF!</definedName>
    <definedName name="TESTHKEY" localSheetId="2">'[1]Liquid MF'!#REF!</definedName>
    <definedName name="TESTHKEY" localSheetId="19">#REF!</definedName>
    <definedName name="TESTHKEY" localSheetId="20">#REF!</definedName>
    <definedName name="TESTHKEY" localSheetId="21">#REF!</definedName>
    <definedName name="TESTHKEY" localSheetId="22">'[2]Liquid MF'!#REF!</definedName>
    <definedName name="TESTHKEY" localSheetId="23">#REF!</definedName>
    <definedName name="TESTHKEY" localSheetId="24">'[1]Liquid MF'!#REF!</definedName>
    <definedName name="TESTHKEY" localSheetId="4">#REF!</definedName>
    <definedName name="TESTHKEY" localSheetId="6">#REF!</definedName>
    <definedName name="TESTHKEY" localSheetId="7">#REF!</definedName>
    <definedName name="TESTHKEY">#REF!</definedName>
    <definedName name="TESTKEYS" localSheetId="11">#REF!</definedName>
    <definedName name="TESTKEYS" localSheetId="12">#REF!</definedName>
    <definedName name="TESTKEYS" localSheetId="13">#REF!</definedName>
    <definedName name="TESTKEYS" localSheetId="14">#REF!</definedName>
    <definedName name="TESTKEYS" localSheetId="15">#REF!</definedName>
    <definedName name="TESTKEYS" localSheetId="16">#REF!</definedName>
    <definedName name="TESTKEYS" localSheetId="18">#REF!</definedName>
    <definedName name="TESTKEYS" localSheetId="2">#REF!</definedName>
    <definedName name="TESTKEYS" localSheetId="19">#REF!</definedName>
    <definedName name="TESTKEYS" localSheetId="20">#REF!</definedName>
    <definedName name="TESTKEYS" localSheetId="21">#REF!</definedName>
    <definedName name="TESTKEYS" localSheetId="22">#REF!</definedName>
    <definedName name="TESTKEYS" localSheetId="23">#REF!</definedName>
    <definedName name="TESTKEYS" localSheetId="24">#REF!</definedName>
    <definedName name="TESTKEYS" localSheetId="4">#REF!</definedName>
    <definedName name="TESTKEYS" localSheetId="6">#REF!</definedName>
    <definedName name="TESTKEYS" localSheetId="7">#REF!</definedName>
    <definedName name="TESTKEYS">#REF!</definedName>
    <definedName name="TESTVKEY" localSheetId="11">#REF!</definedName>
    <definedName name="TESTVKEY" localSheetId="12">#REF!</definedName>
    <definedName name="TESTVKEY" localSheetId="13">#REF!</definedName>
    <definedName name="TESTVKEY" localSheetId="14">#REF!</definedName>
    <definedName name="TESTVKEY" localSheetId="15">#REF!</definedName>
    <definedName name="TESTVKEY" localSheetId="16">#REF!</definedName>
    <definedName name="TESTVKEY" localSheetId="18">#REF!</definedName>
    <definedName name="TESTVKEY" localSheetId="2">'[1]Liquid MF'!#REF!</definedName>
    <definedName name="TESTVKEY" localSheetId="19">#REF!</definedName>
    <definedName name="TESTVKEY" localSheetId="20">#REF!</definedName>
    <definedName name="TESTVKEY" localSheetId="21">#REF!</definedName>
    <definedName name="TESTVKEY" localSheetId="22">'[2]Liquid MF'!#REF!</definedName>
    <definedName name="TESTVKEY" localSheetId="23">#REF!</definedName>
    <definedName name="TESTVKEY" localSheetId="24">'[1]Liquid MF'!#REF!</definedName>
    <definedName name="TESTVKEY" localSheetId="4">#REF!</definedName>
    <definedName name="TESTVKEY" localSheetId="6">#REF!</definedName>
    <definedName name="TESTVKEY" localSheetId="7">#REF!</definedName>
    <definedName name="TESTVKEY">#REF!</definedName>
    <definedName name="TextRefCopy1" localSheetId="11">#REF!</definedName>
    <definedName name="TextRefCopy1" localSheetId="12">#REF!</definedName>
    <definedName name="TextRefCopy1" localSheetId="13">#REF!</definedName>
    <definedName name="TextRefCopy1" localSheetId="14">#REF!</definedName>
    <definedName name="TextRefCopy1" localSheetId="15">#REF!</definedName>
    <definedName name="TextRefCopy1" localSheetId="16">#REF!</definedName>
    <definedName name="TextRefCopy1" localSheetId="18">#REF!</definedName>
    <definedName name="TextRefCopy1" localSheetId="2">#REF!</definedName>
    <definedName name="TextRefCopy1" localSheetId="19">#REF!</definedName>
    <definedName name="TextRefCopy1" localSheetId="20">#REF!</definedName>
    <definedName name="TextRefCopy1" localSheetId="21">#REF!</definedName>
    <definedName name="TextRefCopy1" localSheetId="23">#REF!</definedName>
    <definedName name="TextRefCopy1" localSheetId="24">#REF!</definedName>
    <definedName name="TextRefCopy1" localSheetId="6">#REF!</definedName>
    <definedName name="TextRefCopy1" localSheetId="7">#REF!</definedName>
    <definedName name="TextRefCopy1">#REF!</definedName>
    <definedName name="TextRefCopy12" localSheetId="11">#REF!</definedName>
    <definedName name="TextRefCopy12" localSheetId="12">#REF!</definedName>
    <definedName name="TextRefCopy12" localSheetId="13">#REF!</definedName>
    <definedName name="TextRefCopy12" localSheetId="14">#REF!</definedName>
    <definedName name="TextRefCopy12" localSheetId="15">#REF!</definedName>
    <definedName name="TextRefCopy12" localSheetId="16">#REF!</definedName>
    <definedName name="TextRefCopy12" localSheetId="18">#REF!</definedName>
    <definedName name="TextRefCopy12" localSheetId="2">#REF!</definedName>
    <definedName name="TextRefCopy12" localSheetId="19">#REF!</definedName>
    <definedName name="TextRefCopy12" localSheetId="20">#REF!</definedName>
    <definedName name="TextRefCopy12" localSheetId="21">#REF!</definedName>
    <definedName name="TextRefCopy12" localSheetId="23">#REF!</definedName>
    <definedName name="TextRefCopy12" localSheetId="24">#REF!</definedName>
    <definedName name="TextRefCopy12" localSheetId="6">#REF!</definedName>
    <definedName name="TextRefCopy12" localSheetId="7">#REF!</definedName>
    <definedName name="TextRefCopy12">#REF!</definedName>
    <definedName name="TextRefCopy13" localSheetId="11">#REF!</definedName>
    <definedName name="TextRefCopy13" localSheetId="12">#REF!</definedName>
    <definedName name="TextRefCopy13" localSheetId="13">#REF!</definedName>
    <definedName name="TextRefCopy13" localSheetId="14">#REF!</definedName>
    <definedName name="TextRefCopy13" localSheetId="15">#REF!</definedName>
    <definedName name="TextRefCopy13" localSheetId="16">#REF!</definedName>
    <definedName name="TextRefCopy13" localSheetId="18">#REF!</definedName>
    <definedName name="TextRefCopy13" localSheetId="2">#REF!</definedName>
    <definedName name="TextRefCopy13" localSheetId="19">#REF!</definedName>
    <definedName name="TextRefCopy13" localSheetId="20">#REF!</definedName>
    <definedName name="TextRefCopy13" localSheetId="21">#REF!</definedName>
    <definedName name="TextRefCopy13" localSheetId="23">#REF!</definedName>
    <definedName name="TextRefCopy13" localSheetId="24">#REF!</definedName>
    <definedName name="TextRefCopy13" localSheetId="6">#REF!</definedName>
    <definedName name="TextRefCopy13" localSheetId="7">#REF!</definedName>
    <definedName name="TextRefCopy13">#REF!</definedName>
    <definedName name="TextRefCopy14" localSheetId="11">#REF!</definedName>
    <definedName name="TextRefCopy14" localSheetId="12">#REF!</definedName>
    <definedName name="TextRefCopy14" localSheetId="13">#REF!</definedName>
    <definedName name="TextRefCopy14" localSheetId="14">#REF!</definedName>
    <definedName name="TextRefCopy14" localSheetId="15">#REF!</definedName>
    <definedName name="TextRefCopy14" localSheetId="16">#REF!</definedName>
    <definedName name="TextRefCopy14" localSheetId="18">#REF!</definedName>
    <definedName name="TextRefCopy14" localSheetId="2">#REF!</definedName>
    <definedName name="TextRefCopy14" localSheetId="19">#REF!</definedName>
    <definedName name="TextRefCopy14" localSheetId="20">#REF!</definedName>
    <definedName name="TextRefCopy14" localSheetId="21">#REF!</definedName>
    <definedName name="TextRefCopy14" localSheetId="23">#REF!</definedName>
    <definedName name="TextRefCopy14" localSheetId="24">#REF!</definedName>
    <definedName name="TextRefCopy14" localSheetId="6">#REF!</definedName>
    <definedName name="TextRefCopy14" localSheetId="7">#REF!</definedName>
    <definedName name="TextRefCopy14">#REF!</definedName>
    <definedName name="TextRefCopy15" localSheetId="11">#REF!</definedName>
    <definedName name="TextRefCopy15" localSheetId="12">#REF!</definedName>
    <definedName name="TextRefCopy15" localSheetId="13">#REF!</definedName>
    <definedName name="TextRefCopy15" localSheetId="14">#REF!</definedName>
    <definedName name="TextRefCopy15" localSheetId="15">#REF!</definedName>
    <definedName name="TextRefCopy15" localSheetId="16">#REF!</definedName>
    <definedName name="TextRefCopy15" localSheetId="18">#REF!</definedName>
    <definedName name="TextRefCopy15" localSheetId="2">#REF!</definedName>
    <definedName name="TextRefCopy15" localSheetId="19">#REF!</definedName>
    <definedName name="TextRefCopy15" localSheetId="20">#REF!</definedName>
    <definedName name="TextRefCopy15" localSheetId="21">#REF!</definedName>
    <definedName name="TextRefCopy15" localSheetId="23">#REF!</definedName>
    <definedName name="TextRefCopy15" localSheetId="24">#REF!</definedName>
    <definedName name="TextRefCopy15" localSheetId="6">#REF!</definedName>
    <definedName name="TextRefCopy15" localSheetId="7">#REF!</definedName>
    <definedName name="TextRefCopy15">#REF!</definedName>
    <definedName name="TextRefCopy16" localSheetId="11">#REF!</definedName>
    <definedName name="TextRefCopy16" localSheetId="12">#REF!</definedName>
    <definedName name="TextRefCopy16" localSheetId="13">#REF!</definedName>
    <definedName name="TextRefCopy16" localSheetId="14">#REF!</definedName>
    <definedName name="TextRefCopy16" localSheetId="15">#REF!</definedName>
    <definedName name="TextRefCopy16" localSheetId="16">#REF!</definedName>
    <definedName name="TextRefCopy16" localSheetId="18">#REF!</definedName>
    <definedName name="TextRefCopy16" localSheetId="2">#REF!</definedName>
    <definedName name="TextRefCopy16" localSheetId="19">#REF!</definedName>
    <definedName name="TextRefCopy16" localSheetId="20">#REF!</definedName>
    <definedName name="TextRefCopy16" localSheetId="21">#REF!</definedName>
    <definedName name="TextRefCopy16" localSheetId="23">#REF!</definedName>
    <definedName name="TextRefCopy16" localSheetId="24">#REF!</definedName>
    <definedName name="TextRefCopy16" localSheetId="6">#REF!</definedName>
    <definedName name="TextRefCopy16" localSheetId="7">#REF!</definedName>
    <definedName name="TextRefCopy16">#REF!</definedName>
    <definedName name="TextRefCopy18" localSheetId="11">#REF!</definedName>
    <definedName name="TextRefCopy18" localSheetId="12">#REF!</definedName>
    <definedName name="TextRefCopy18" localSheetId="13">#REF!</definedName>
    <definedName name="TextRefCopy18" localSheetId="14">#REF!</definedName>
    <definedName name="TextRefCopy18" localSheetId="15">#REF!</definedName>
    <definedName name="TextRefCopy18" localSheetId="16">#REF!</definedName>
    <definedName name="TextRefCopy18" localSheetId="18">#REF!</definedName>
    <definedName name="TextRefCopy18" localSheetId="2">#REF!</definedName>
    <definedName name="TextRefCopy18" localSheetId="19">#REF!</definedName>
    <definedName name="TextRefCopy18" localSheetId="20">#REF!</definedName>
    <definedName name="TextRefCopy18" localSheetId="21">#REF!</definedName>
    <definedName name="TextRefCopy18" localSheetId="23">#REF!</definedName>
    <definedName name="TextRefCopy18" localSheetId="24">#REF!</definedName>
    <definedName name="TextRefCopy18" localSheetId="6">#REF!</definedName>
    <definedName name="TextRefCopy18" localSheetId="7">#REF!</definedName>
    <definedName name="TextRefCopy18">#REF!</definedName>
    <definedName name="TextRefCopy19" localSheetId="11">#REF!</definedName>
    <definedName name="TextRefCopy19" localSheetId="12">#REF!</definedName>
    <definedName name="TextRefCopy19" localSheetId="13">#REF!</definedName>
    <definedName name="TextRefCopy19" localSheetId="14">#REF!</definedName>
    <definedName name="TextRefCopy19" localSheetId="15">#REF!</definedName>
    <definedName name="TextRefCopy19" localSheetId="16">#REF!</definedName>
    <definedName name="TextRefCopy19" localSheetId="18">#REF!</definedName>
    <definedName name="TextRefCopy19" localSheetId="2">#REF!</definedName>
    <definedName name="TextRefCopy19" localSheetId="19">#REF!</definedName>
    <definedName name="TextRefCopy19" localSheetId="20">#REF!</definedName>
    <definedName name="TextRefCopy19" localSheetId="21">#REF!</definedName>
    <definedName name="TextRefCopy19" localSheetId="23">#REF!</definedName>
    <definedName name="TextRefCopy19" localSheetId="24">#REF!</definedName>
    <definedName name="TextRefCopy19" localSheetId="6">#REF!</definedName>
    <definedName name="TextRefCopy19" localSheetId="7">#REF!</definedName>
    <definedName name="TextRefCopy19">#REF!</definedName>
    <definedName name="TextRefCopy22" localSheetId="11">#REF!</definedName>
    <definedName name="TextRefCopy22" localSheetId="12">#REF!</definedName>
    <definedName name="TextRefCopy22" localSheetId="13">#REF!</definedName>
    <definedName name="TextRefCopy22" localSheetId="14">#REF!</definedName>
    <definedName name="TextRefCopy22" localSheetId="15">#REF!</definedName>
    <definedName name="TextRefCopy22" localSheetId="16">#REF!</definedName>
    <definedName name="TextRefCopy22" localSheetId="18">#REF!</definedName>
    <definedName name="TextRefCopy22" localSheetId="2">#REF!</definedName>
    <definedName name="TextRefCopy22" localSheetId="19">#REF!</definedName>
    <definedName name="TextRefCopy22" localSheetId="20">#REF!</definedName>
    <definedName name="TextRefCopy22" localSheetId="21">#REF!</definedName>
    <definedName name="TextRefCopy22" localSheetId="23">#REF!</definedName>
    <definedName name="TextRefCopy22" localSheetId="24">#REF!</definedName>
    <definedName name="TextRefCopy22" localSheetId="6">#REF!</definedName>
    <definedName name="TextRefCopy22" localSheetId="7">#REF!</definedName>
    <definedName name="TextRefCopy22">#REF!</definedName>
    <definedName name="TextRefCopy26" localSheetId="11">#REF!</definedName>
    <definedName name="TextRefCopy26" localSheetId="12">#REF!</definedName>
    <definedName name="TextRefCopy26" localSheetId="13">#REF!</definedName>
    <definedName name="TextRefCopy26" localSheetId="14">#REF!</definedName>
    <definedName name="TextRefCopy26" localSheetId="15">#REF!</definedName>
    <definedName name="TextRefCopy26" localSheetId="16">#REF!</definedName>
    <definedName name="TextRefCopy26" localSheetId="18">#REF!</definedName>
    <definedName name="TextRefCopy26" localSheetId="2">#REF!</definedName>
    <definedName name="TextRefCopy26" localSheetId="19">#REF!</definedName>
    <definedName name="TextRefCopy26" localSheetId="20">#REF!</definedName>
    <definedName name="TextRefCopy26" localSheetId="21">#REF!</definedName>
    <definedName name="TextRefCopy26" localSheetId="23">#REF!</definedName>
    <definedName name="TextRefCopy26" localSheetId="24">#REF!</definedName>
    <definedName name="TextRefCopy26" localSheetId="6">#REF!</definedName>
    <definedName name="TextRefCopy26" localSheetId="7">#REF!</definedName>
    <definedName name="TextRefCopy26">#REF!</definedName>
    <definedName name="TextRefCopy31" localSheetId="11">'[97]Sampling_JV61 - Nov08'!#REF!</definedName>
    <definedName name="TextRefCopy31" localSheetId="12">'[97]Sampling_JV61 - Nov08'!#REF!</definedName>
    <definedName name="TextRefCopy31" localSheetId="13">'[97]Sampling_JV61 - Nov08'!#REF!</definedName>
    <definedName name="TextRefCopy31" localSheetId="14">'[97]Sampling_JV61 - Nov08'!#REF!</definedName>
    <definedName name="TextRefCopy31" localSheetId="15">'[97]Sampling_JV61 - Nov08'!#REF!</definedName>
    <definedName name="TextRefCopy31" localSheetId="16">'[97]Sampling_JV61 - Nov08'!#REF!</definedName>
    <definedName name="TextRefCopy31" localSheetId="18">'[97]Sampling_JV61 - Nov08'!#REF!</definedName>
    <definedName name="TextRefCopy31" localSheetId="2">'[97]Sampling_JV61 - Nov08'!#REF!</definedName>
    <definedName name="TextRefCopy31" localSheetId="19">'[97]Sampling_JV61 - Nov08'!#REF!</definedName>
    <definedName name="TextRefCopy31" localSheetId="20">'[97]Sampling_JV61 - Nov08'!#REF!</definedName>
    <definedName name="TextRefCopy31" localSheetId="21">'[97]Sampling_JV61 - Nov08'!#REF!</definedName>
    <definedName name="TextRefCopy31" localSheetId="23">'[97]Sampling_JV61 - Nov08'!#REF!</definedName>
    <definedName name="TextRefCopy31" localSheetId="24">'[97]Sampling_JV61 - Nov08'!#REF!</definedName>
    <definedName name="TextRefCopy31" localSheetId="6">'[97]Sampling_JV61 - Nov08'!#REF!</definedName>
    <definedName name="TextRefCopy31" localSheetId="7">'[97]Sampling_JV61 - Nov08'!#REF!</definedName>
    <definedName name="TextRefCopy31">'[97]Sampling_JV61 - Nov08'!#REF!</definedName>
    <definedName name="TextRefCopy4" localSheetId="11">#REF!</definedName>
    <definedName name="TextRefCopy4" localSheetId="12">#REF!</definedName>
    <definedName name="TextRefCopy4" localSheetId="13">#REF!</definedName>
    <definedName name="TextRefCopy4" localSheetId="14">#REF!</definedName>
    <definedName name="TextRefCopy4" localSheetId="15">#REF!</definedName>
    <definedName name="TextRefCopy4" localSheetId="16">#REF!</definedName>
    <definedName name="TextRefCopy4" localSheetId="18">#REF!</definedName>
    <definedName name="TextRefCopy4" localSheetId="2">#REF!</definedName>
    <definedName name="TextRefCopy4" localSheetId="19">#REF!</definedName>
    <definedName name="TextRefCopy4" localSheetId="20">#REF!</definedName>
    <definedName name="TextRefCopy4" localSheetId="21">#REF!</definedName>
    <definedName name="TextRefCopy4" localSheetId="23">#REF!</definedName>
    <definedName name="TextRefCopy4" localSheetId="24">#REF!</definedName>
    <definedName name="TextRefCopy4" localSheetId="6">#REF!</definedName>
    <definedName name="TextRefCopy4" localSheetId="7">#REF!</definedName>
    <definedName name="TextRefCopy4">#REF!</definedName>
    <definedName name="TextRefCopy5" localSheetId="11">#REF!</definedName>
    <definedName name="TextRefCopy5" localSheetId="12">#REF!</definedName>
    <definedName name="TextRefCopy5" localSheetId="13">#REF!</definedName>
    <definedName name="TextRefCopy5" localSheetId="14">#REF!</definedName>
    <definedName name="TextRefCopy5" localSheetId="15">#REF!</definedName>
    <definedName name="TextRefCopy5" localSheetId="16">#REF!</definedName>
    <definedName name="TextRefCopy5" localSheetId="18">#REF!</definedName>
    <definedName name="TextRefCopy5" localSheetId="2">#REF!</definedName>
    <definedName name="TextRefCopy5" localSheetId="19">#REF!</definedName>
    <definedName name="TextRefCopy5" localSheetId="20">#REF!</definedName>
    <definedName name="TextRefCopy5" localSheetId="21">#REF!</definedName>
    <definedName name="TextRefCopy5" localSheetId="23">#REF!</definedName>
    <definedName name="TextRefCopy5" localSheetId="24">#REF!</definedName>
    <definedName name="TextRefCopy5" localSheetId="6">#REF!</definedName>
    <definedName name="TextRefCopy5" localSheetId="7">#REF!</definedName>
    <definedName name="TextRefCopy5">#REF!</definedName>
    <definedName name="TextRefCopy6" localSheetId="11">#REF!</definedName>
    <definedName name="TextRefCopy6" localSheetId="12">#REF!</definedName>
    <definedName name="TextRefCopy6" localSheetId="13">#REF!</definedName>
    <definedName name="TextRefCopy6" localSheetId="14">#REF!</definedName>
    <definedName name="TextRefCopy6" localSheetId="15">#REF!</definedName>
    <definedName name="TextRefCopy6" localSheetId="16">#REF!</definedName>
    <definedName name="TextRefCopy6" localSheetId="18">#REF!</definedName>
    <definedName name="TextRefCopy6" localSheetId="2">#REF!</definedName>
    <definedName name="TextRefCopy6" localSheetId="19">#REF!</definedName>
    <definedName name="TextRefCopy6" localSheetId="20">#REF!</definedName>
    <definedName name="TextRefCopy6" localSheetId="21">#REF!</definedName>
    <definedName name="TextRefCopy6" localSheetId="23">#REF!</definedName>
    <definedName name="TextRefCopy6" localSheetId="24">#REF!</definedName>
    <definedName name="TextRefCopy6" localSheetId="6">#REF!</definedName>
    <definedName name="TextRefCopy6" localSheetId="7">#REF!</definedName>
    <definedName name="TextRefCopy6">#REF!</definedName>
    <definedName name="TextRefCopy7" localSheetId="11">#REF!</definedName>
    <definedName name="TextRefCopy7" localSheetId="12">#REF!</definedName>
    <definedName name="TextRefCopy7" localSheetId="13">#REF!</definedName>
    <definedName name="TextRefCopy7" localSheetId="14">#REF!</definedName>
    <definedName name="TextRefCopy7" localSheetId="15">#REF!</definedName>
    <definedName name="TextRefCopy7" localSheetId="16">#REF!</definedName>
    <definedName name="TextRefCopy7" localSheetId="18">#REF!</definedName>
    <definedName name="TextRefCopy7" localSheetId="2">#REF!</definedName>
    <definedName name="TextRefCopy7" localSheetId="19">#REF!</definedName>
    <definedName name="TextRefCopy7" localSheetId="20">#REF!</definedName>
    <definedName name="TextRefCopy7" localSheetId="21">#REF!</definedName>
    <definedName name="TextRefCopy7" localSheetId="23">#REF!</definedName>
    <definedName name="TextRefCopy7" localSheetId="24">#REF!</definedName>
    <definedName name="TextRefCopy7" localSheetId="6">#REF!</definedName>
    <definedName name="TextRefCopy7" localSheetId="7">#REF!</definedName>
    <definedName name="TextRefCopy7">#REF!</definedName>
    <definedName name="TextRefCopy8" localSheetId="11">#REF!</definedName>
    <definedName name="TextRefCopy8" localSheetId="12">#REF!</definedName>
    <definedName name="TextRefCopy8" localSheetId="13">#REF!</definedName>
    <definedName name="TextRefCopy8" localSheetId="14">#REF!</definedName>
    <definedName name="TextRefCopy8" localSheetId="15">#REF!</definedName>
    <definedName name="TextRefCopy8" localSheetId="16">#REF!</definedName>
    <definedName name="TextRefCopy8" localSheetId="18">#REF!</definedName>
    <definedName name="TextRefCopy8" localSheetId="2">#REF!</definedName>
    <definedName name="TextRefCopy8" localSheetId="19">#REF!</definedName>
    <definedName name="TextRefCopy8" localSheetId="20">#REF!</definedName>
    <definedName name="TextRefCopy8" localSheetId="21">#REF!</definedName>
    <definedName name="TextRefCopy8" localSheetId="23">#REF!</definedName>
    <definedName name="TextRefCopy8" localSheetId="24">#REF!</definedName>
    <definedName name="TextRefCopy8" localSheetId="6">#REF!</definedName>
    <definedName name="TextRefCopy8" localSheetId="7">#REF!</definedName>
    <definedName name="TextRefCopy8">#REF!</definedName>
    <definedName name="TextRefCopy9" localSheetId="11">#REF!</definedName>
    <definedName name="TextRefCopy9" localSheetId="12">#REF!</definedName>
    <definedName name="TextRefCopy9" localSheetId="13">#REF!</definedName>
    <definedName name="TextRefCopy9" localSheetId="14">#REF!</definedName>
    <definedName name="TextRefCopy9" localSheetId="15">#REF!</definedName>
    <definedName name="TextRefCopy9" localSheetId="16">#REF!</definedName>
    <definedName name="TextRefCopy9" localSheetId="18">#REF!</definedName>
    <definedName name="TextRefCopy9" localSheetId="2">#REF!</definedName>
    <definedName name="TextRefCopy9" localSheetId="19">#REF!</definedName>
    <definedName name="TextRefCopy9" localSheetId="20">#REF!</definedName>
    <definedName name="TextRefCopy9" localSheetId="21">#REF!</definedName>
    <definedName name="TextRefCopy9" localSheetId="23">#REF!</definedName>
    <definedName name="TextRefCopy9" localSheetId="24">#REF!</definedName>
    <definedName name="TextRefCopy9" localSheetId="6">#REF!</definedName>
    <definedName name="TextRefCopy9" localSheetId="7">#REF!</definedName>
    <definedName name="TextRefCopy9">#REF!</definedName>
    <definedName name="TextRefCopyRangeCount" hidden="1">29</definedName>
    <definedName name="thousand">1000</definedName>
    <definedName name="Time" localSheetId="22">[98]Index!$C$6:$C$24</definedName>
    <definedName name="Time">[99]Index!$C$6:$C$24</definedName>
    <definedName name="tonnes_railed_wmt">'[48]#REF'!$C$51:$N$51</definedName>
    <definedName name="Torrent" localSheetId="11">'[1]Liquid MF'!#REF!</definedName>
    <definedName name="Torrent" localSheetId="12">'[1]Liquid MF'!#REF!</definedName>
    <definedName name="Torrent" localSheetId="13">'[1]Liquid MF'!#REF!</definedName>
    <definedName name="Torrent" localSheetId="14">'[1]Liquid MF'!#REF!</definedName>
    <definedName name="Torrent" localSheetId="15">'[1]Liquid MF'!#REF!</definedName>
    <definedName name="Torrent" localSheetId="16">'[1]Liquid MF'!#REF!</definedName>
    <definedName name="Torrent" localSheetId="18">'[1]Liquid MF'!#REF!</definedName>
    <definedName name="Torrent" localSheetId="2">'[2]Liquid MF'!#REF!</definedName>
    <definedName name="Torrent" localSheetId="19">'[1]Liquid MF'!#REF!</definedName>
    <definedName name="Torrent" localSheetId="20">'[1]Liquid MF'!#REF!</definedName>
    <definedName name="Torrent" localSheetId="21">'[1]Liquid MF'!#REF!</definedName>
    <definedName name="Torrent" localSheetId="22">'[2]Liquid MF'!#REF!</definedName>
    <definedName name="Torrent" localSheetId="23">'[1]Liquid MF'!#REF!</definedName>
    <definedName name="Torrent" localSheetId="24">'[1]Liquid MF'!#REF!</definedName>
    <definedName name="Torrent" localSheetId="6">'[1]Liquid MF'!#REF!</definedName>
    <definedName name="Torrent" localSheetId="7">'[1]Liquid MF'!#REF!</definedName>
    <definedName name="Torrent">'[1]Liquid MF'!#REF!</definedName>
    <definedName name="tranfeb" localSheetId="22">'[15]July-Sept''12'!$D$47</definedName>
    <definedName name="tranfeb">'[16]July-Sept''12'!$D$47</definedName>
    <definedName name="transfer_data" localSheetId="11">#REF!</definedName>
    <definedName name="transfer_data" localSheetId="12">#REF!</definedName>
    <definedName name="transfer_data" localSheetId="13">#REF!</definedName>
    <definedName name="transfer_data" localSheetId="14">#REF!</definedName>
    <definedName name="transfer_data" localSheetId="15">#REF!</definedName>
    <definedName name="transfer_data" localSheetId="16">#REF!</definedName>
    <definedName name="transfer_data" localSheetId="18">#REF!</definedName>
    <definedName name="transfer_data" localSheetId="2">#REF!</definedName>
    <definedName name="transfer_data" localSheetId="19">#REF!</definedName>
    <definedName name="transfer_data" localSheetId="20">#REF!</definedName>
    <definedName name="transfer_data" localSheetId="21">#REF!</definedName>
    <definedName name="transfer_data" localSheetId="22">#REF!</definedName>
    <definedName name="transfer_data" localSheetId="23">#REF!</definedName>
    <definedName name="transfer_data" localSheetId="24">#REF!</definedName>
    <definedName name="transfer_data" localSheetId="4">#REF!</definedName>
    <definedName name="transfer_data" localSheetId="6">#REF!</definedName>
    <definedName name="transfer_data" localSheetId="7">#REF!</definedName>
    <definedName name="transfer_data">#REF!</definedName>
    <definedName name="transmar" localSheetId="22">'[15]July-Sept''12'!$E$47</definedName>
    <definedName name="transmar">'[16]July-Sept''12'!$E$47</definedName>
    <definedName name="trfeb" localSheetId="22">'[15]July-Sept''12'!$D$40</definedName>
    <definedName name="trfeb">'[16]July-Sept''12'!$D$40</definedName>
    <definedName name="trjan" localSheetId="22">'[15]July-Sept''12'!$C$40</definedName>
    <definedName name="trjan">'[16]July-Sept''12'!$C$40</definedName>
    <definedName name="trmar" localSheetId="22">'[15]July-Sept''12'!$E$40</definedName>
    <definedName name="trmar">'[16]July-Sept''12'!$E$40</definedName>
    <definedName name="trnsjan" localSheetId="22">'[15]July-Sept''12'!$C$47</definedName>
    <definedName name="trnsjan">'[16]July-Sept''12'!$C$47</definedName>
    <definedName name="tsg">[17]REPORT!$J$9:$J$104</definedName>
    <definedName name="TurboSetSustain">#N/A</definedName>
    <definedName name="UI_Sheet" localSheetId="11">#REF!</definedName>
    <definedName name="UI_Sheet" localSheetId="12">#REF!</definedName>
    <definedName name="UI_Sheet" localSheetId="13">#REF!</definedName>
    <definedName name="UI_Sheet" localSheetId="14">#REF!</definedName>
    <definedName name="UI_Sheet" localSheetId="15">#REF!</definedName>
    <definedName name="UI_Sheet" localSheetId="16">#REF!</definedName>
    <definedName name="UI_Sheet" localSheetId="18">#REF!</definedName>
    <definedName name="UI_Sheet" localSheetId="2">#REF!</definedName>
    <definedName name="UI_Sheet" localSheetId="19">#REF!</definedName>
    <definedName name="UI_Sheet" localSheetId="20">#REF!</definedName>
    <definedName name="UI_Sheet" localSheetId="21">#REF!</definedName>
    <definedName name="UI_Sheet" localSheetId="22">#REF!</definedName>
    <definedName name="UI_Sheet" localSheetId="23">#REF!</definedName>
    <definedName name="UI_Sheet" localSheetId="24">#REF!</definedName>
    <definedName name="UI_Sheet" localSheetId="4">#REF!</definedName>
    <definedName name="UI_Sheet" localSheetId="6">#REF!</definedName>
    <definedName name="UI_Sheet" localSheetId="7">#REF!</definedName>
    <definedName name="UI_Sheet">#REF!</definedName>
    <definedName name="unnamed" localSheetId="11">#REF!</definedName>
    <definedName name="unnamed" localSheetId="12">#REF!</definedName>
    <definedName name="unnamed" localSheetId="13">#REF!</definedName>
    <definedName name="unnamed" localSheetId="14">#REF!</definedName>
    <definedName name="unnamed" localSheetId="15">#REF!</definedName>
    <definedName name="unnamed" localSheetId="16">#REF!</definedName>
    <definedName name="unnamed" localSheetId="18">#REF!</definedName>
    <definedName name="unnamed" localSheetId="2">#REF!</definedName>
    <definedName name="unnamed" localSheetId="19">#REF!</definedName>
    <definedName name="unnamed" localSheetId="20">#REF!</definedName>
    <definedName name="unnamed" localSheetId="21">#REF!</definedName>
    <definedName name="unnamed" localSheetId="23">#REF!</definedName>
    <definedName name="unnamed" localSheetId="24">#REF!</definedName>
    <definedName name="unnamed" localSheetId="6">#REF!</definedName>
    <definedName name="unnamed" localSheetId="7">#REF!</definedName>
    <definedName name="unnamed">#REF!</definedName>
    <definedName name="Variance_analysis">'[48]#REF'!$A$73:$F$127</definedName>
    <definedName name="Version">"V1.2.17"</definedName>
    <definedName name="VertriebGz">[4]BasicData!$C$13</definedName>
    <definedName name="wchr">[100]Sheet2!$G$16</definedName>
    <definedName name="wdaFSA" localSheetId="11">'[1]Liquid MF'!#REF!</definedName>
    <definedName name="wdaFSA" localSheetId="12">'[1]Liquid MF'!#REF!</definedName>
    <definedName name="wdaFSA" localSheetId="13">'[1]Liquid MF'!#REF!</definedName>
    <definedName name="wdaFSA" localSheetId="14">'[1]Liquid MF'!#REF!</definedName>
    <definedName name="wdaFSA" localSheetId="15">'[1]Liquid MF'!#REF!</definedName>
    <definedName name="wdaFSA" localSheetId="16">'[1]Liquid MF'!#REF!</definedName>
    <definedName name="wdaFSA" localSheetId="18">'[1]Liquid MF'!#REF!</definedName>
    <definedName name="wdaFSA" localSheetId="19">'[1]Liquid MF'!#REF!</definedName>
    <definedName name="wdaFSA" localSheetId="20">'[1]Liquid MF'!#REF!</definedName>
    <definedName name="wdaFSA" localSheetId="21">'[1]Liquid MF'!#REF!</definedName>
    <definedName name="wdaFSA" localSheetId="22">'[2]Liquid MF'!#REF!</definedName>
    <definedName name="wdaFSA" localSheetId="23">'[1]Liquid MF'!#REF!</definedName>
    <definedName name="wdaFSA" localSheetId="24">'[1]Liquid MF'!#REF!</definedName>
    <definedName name="wdaFSA" localSheetId="6">'[1]Liquid MF'!#REF!</definedName>
    <definedName name="wdaFSA" localSheetId="7">'[1]Liquid MF'!#REF!</definedName>
    <definedName name="wdaFSA">'[1]Liquid MF'!#REF!</definedName>
    <definedName name="we" localSheetId="11">#REF!</definedName>
    <definedName name="we" localSheetId="12">#REF!</definedName>
    <definedName name="we" localSheetId="13">#REF!</definedName>
    <definedName name="we" localSheetId="14">#REF!</definedName>
    <definedName name="we" localSheetId="15">#REF!</definedName>
    <definedName name="we" localSheetId="16">#REF!</definedName>
    <definedName name="we" localSheetId="18">#REF!</definedName>
    <definedName name="we" localSheetId="2">#REF!</definedName>
    <definedName name="we" localSheetId="19">#REF!</definedName>
    <definedName name="we" localSheetId="20">#REF!</definedName>
    <definedName name="we" localSheetId="21">#REF!</definedName>
    <definedName name="we" localSheetId="23">#REF!</definedName>
    <definedName name="we" localSheetId="24">#REF!</definedName>
    <definedName name="we" localSheetId="6">#REF!</definedName>
    <definedName name="we" localSheetId="7">#REF!</definedName>
    <definedName name="we">#REF!</definedName>
    <definedName name="WLZ">20</definedName>
    <definedName name="working" localSheetId="11">#REF!</definedName>
    <definedName name="working" localSheetId="12">#REF!</definedName>
    <definedName name="working" localSheetId="13">#REF!</definedName>
    <definedName name="working" localSheetId="14">#REF!</definedName>
    <definedName name="working" localSheetId="15">#REF!</definedName>
    <definedName name="working" localSheetId="16">#REF!</definedName>
    <definedName name="working" localSheetId="18">#REF!</definedName>
    <definedName name="working" localSheetId="2">#REF!</definedName>
    <definedName name="working" localSheetId="19">#REF!</definedName>
    <definedName name="working" localSheetId="20">#REF!</definedName>
    <definedName name="working" localSheetId="21">#REF!</definedName>
    <definedName name="working" localSheetId="23">#REF!</definedName>
    <definedName name="working" localSheetId="24">#REF!</definedName>
    <definedName name="working" localSheetId="6">#REF!</definedName>
    <definedName name="working" localSheetId="7">#REF!</definedName>
    <definedName name="working">#REF!</definedName>
    <definedName name="WorkingSheet" localSheetId="11">[36]list!#REF!</definedName>
    <definedName name="WorkingSheet" localSheetId="12">[36]list!#REF!</definedName>
    <definedName name="WorkingSheet" localSheetId="13">[36]list!#REF!</definedName>
    <definedName name="WorkingSheet" localSheetId="14">[36]list!#REF!</definedName>
    <definedName name="WorkingSheet" localSheetId="15">[36]list!#REF!</definedName>
    <definedName name="WorkingSheet" localSheetId="16">[36]list!#REF!</definedName>
    <definedName name="WorkingSheet" localSheetId="18">[36]list!#REF!</definedName>
    <definedName name="WorkingSheet" localSheetId="2">[37]list!#REF!</definedName>
    <definedName name="WorkingSheet" localSheetId="19">[36]list!#REF!</definedName>
    <definedName name="WorkingSheet" localSheetId="20">[36]list!#REF!</definedName>
    <definedName name="WorkingSheet" localSheetId="21">[36]list!#REF!</definedName>
    <definedName name="WorkingSheet" localSheetId="23">[36]list!#REF!</definedName>
    <definedName name="WorkingSheet" localSheetId="24">[36]list!#REF!</definedName>
    <definedName name="WorkingSheet" localSheetId="6">[36]list!#REF!</definedName>
    <definedName name="WorkingSheet" localSheetId="7">[36]list!#REF!</definedName>
    <definedName name="WorkingSheet">[36]list!#REF!</definedName>
    <definedName name="worling" localSheetId="11">'[1]Liquid MF'!#REF!</definedName>
    <definedName name="worling" localSheetId="12">'[1]Liquid MF'!#REF!</definedName>
    <definedName name="worling" localSheetId="13">'[1]Liquid MF'!#REF!</definedName>
    <definedName name="worling" localSheetId="14">'[1]Liquid MF'!#REF!</definedName>
    <definedName name="worling" localSheetId="15">'[1]Liquid MF'!#REF!</definedName>
    <definedName name="worling" localSheetId="16">'[1]Liquid MF'!#REF!</definedName>
    <definedName name="worling" localSheetId="18">'[1]Liquid MF'!#REF!</definedName>
    <definedName name="worling" localSheetId="19">'[1]Liquid MF'!#REF!</definedName>
    <definedName name="worling" localSheetId="20">'[1]Liquid MF'!#REF!</definedName>
    <definedName name="worling" localSheetId="21">'[1]Liquid MF'!#REF!</definedName>
    <definedName name="worling" localSheetId="22">'[2]Liquid MF'!#REF!</definedName>
    <definedName name="worling" localSheetId="23">'[1]Liquid MF'!#REF!</definedName>
    <definedName name="worling" localSheetId="24">'[1]Liquid MF'!#REF!</definedName>
    <definedName name="worling" localSheetId="6">'[1]Liquid MF'!#REF!</definedName>
    <definedName name="worling" localSheetId="7">'[1]Liquid MF'!#REF!</definedName>
    <definedName name="worling">'[1]Liquid MF'!#REF!</definedName>
    <definedName name="WWe">0.0299155400045119</definedName>
    <definedName name="x" localSheetId="1">#REF!</definedName>
    <definedName name="x" localSheetId="11">#REF!</definedName>
    <definedName name="x" localSheetId="12">#REF!</definedName>
    <definedName name="x" localSheetId="13">#REF!</definedName>
    <definedName name="x" localSheetId="14">#REF!</definedName>
    <definedName name="x" localSheetId="15">#REF!</definedName>
    <definedName name="x" localSheetId="16">#REF!</definedName>
    <definedName name="x" localSheetId="18">#REF!</definedName>
    <definedName name="x" localSheetId="2">#REF!</definedName>
    <definedName name="x" localSheetId="19">#REF!</definedName>
    <definedName name="x" localSheetId="20">#REF!</definedName>
    <definedName name="x" localSheetId="21">#REF!</definedName>
    <definedName name="x" localSheetId="22" hidden="1">{"'Sheet1'!$A$4386:$N$4591"}</definedName>
    <definedName name="x" localSheetId="23">#REF!</definedName>
    <definedName name="x" localSheetId="24" hidden="1">{"'Sheet1'!$A$4386:$N$4591"}</definedName>
    <definedName name="x" localSheetId="3">#REF!</definedName>
    <definedName name="x" localSheetId="4">#REF!</definedName>
    <definedName name="x" localSheetId="6">#REF!</definedName>
    <definedName name="x" localSheetId="7">#REF!</definedName>
    <definedName name="x">#REF!</definedName>
    <definedName name="x_1" localSheetId="12" hidden="1">{"'Sheet1'!$A$4386:$N$4591"}</definedName>
    <definedName name="x_1" localSheetId="13" hidden="1">{"'Sheet1'!$A$4386:$N$4591"}</definedName>
    <definedName name="x_1" localSheetId="14" hidden="1">{"'Sheet1'!$A$4386:$N$4591"}</definedName>
    <definedName name="x_1" localSheetId="15" hidden="1">{"'Sheet1'!$A$4386:$N$4591"}</definedName>
    <definedName name="x_1" localSheetId="16" hidden="1">{"'Sheet1'!$A$4386:$N$4591"}</definedName>
    <definedName name="x_1" localSheetId="18" hidden="1">{"'Sheet1'!$A$4386:$N$4591"}</definedName>
    <definedName name="x_1" localSheetId="2" hidden="1">{"'Sheet1'!$A$4386:$N$4591"}</definedName>
    <definedName name="x_1" localSheetId="19" hidden="1">{"'Sheet1'!$A$4386:$N$4591"}</definedName>
    <definedName name="x_1" localSheetId="20" hidden="1">{"'Sheet1'!$A$4386:$N$4591"}</definedName>
    <definedName name="x_1" localSheetId="21" hidden="1">{"'Sheet1'!$A$4386:$N$4591"}</definedName>
    <definedName name="x_1" localSheetId="23" hidden="1">{"'Sheet1'!$A$4386:$N$4591"}</definedName>
    <definedName name="x_1" localSheetId="24" hidden="1">{"'Sheet1'!$A$4386:$N$4591"}</definedName>
    <definedName name="x_1" localSheetId="7" hidden="1">{"'Sheet1'!$A$4386:$N$4591"}</definedName>
    <definedName name="x_1" hidden="1">{"'Sheet1'!$A$4386:$N$4591"}</definedName>
    <definedName name="X1_" localSheetId="1">#REF!</definedName>
    <definedName name="X1_" localSheetId="11">#REF!</definedName>
    <definedName name="X1_" localSheetId="12">#REF!</definedName>
    <definedName name="X1_" localSheetId="13">#REF!</definedName>
    <definedName name="X1_" localSheetId="14">#REF!</definedName>
    <definedName name="X1_" localSheetId="15">#REF!</definedName>
    <definedName name="X1_" localSheetId="16">#REF!</definedName>
    <definedName name="X1_" localSheetId="18">#REF!</definedName>
    <definedName name="X1_" localSheetId="2">#REF!</definedName>
    <definedName name="X1_" localSheetId="19">#REF!</definedName>
    <definedName name="X1_" localSheetId="20">#REF!</definedName>
    <definedName name="X1_" localSheetId="21">#REF!</definedName>
    <definedName name="X1_" localSheetId="22">#REF!</definedName>
    <definedName name="X1_" localSheetId="23">#REF!</definedName>
    <definedName name="X1_" localSheetId="24">#REF!</definedName>
    <definedName name="X1_" localSheetId="3">#REF!</definedName>
    <definedName name="X1_" localSheetId="4">#REF!</definedName>
    <definedName name="X1_" localSheetId="6">#REF!</definedName>
    <definedName name="X1_" localSheetId="7">#REF!</definedName>
    <definedName name="X1_">#REF!</definedName>
    <definedName name="XCG" localSheetId="11">'[1]Liquid MF'!#REF!</definedName>
    <definedName name="XCG" localSheetId="12">'[1]Liquid MF'!#REF!</definedName>
    <definedName name="XCG" localSheetId="13">'[1]Liquid MF'!#REF!</definedName>
    <definedName name="XCG" localSheetId="14">'[1]Liquid MF'!#REF!</definedName>
    <definedName name="XCG" localSheetId="15">'[1]Liquid MF'!#REF!</definedName>
    <definedName name="XCG" localSheetId="16">'[1]Liquid MF'!#REF!</definedName>
    <definedName name="XCG" localSheetId="18">'[1]Liquid MF'!#REF!</definedName>
    <definedName name="XCG" localSheetId="2">'[1]Liquid MF'!#REF!</definedName>
    <definedName name="XCG" localSheetId="19">'[1]Liquid MF'!#REF!</definedName>
    <definedName name="XCG" localSheetId="20">'[1]Liquid MF'!#REF!</definedName>
    <definedName name="XCG" localSheetId="21">'[1]Liquid MF'!#REF!</definedName>
    <definedName name="XCG" localSheetId="22">'[2]Liquid MF'!#REF!</definedName>
    <definedName name="XCG" localSheetId="23">'[1]Liquid MF'!#REF!</definedName>
    <definedName name="XCG" localSheetId="24">'[1]Liquid MF'!#REF!</definedName>
    <definedName name="XCG" localSheetId="6">'[1]Liquid MF'!#REF!</definedName>
    <definedName name="XCG" localSheetId="7">'[1]Liquid MF'!#REF!</definedName>
    <definedName name="XCG">'[1]Liquid MF'!#REF!</definedName>
    <definedName name="XLRPARAMS_COMPNAME" hidden="1">[101]XLR_NoRangeSheet!$B$6</definedName>
    <definedName name="XLRPARAMS_strTotal" hidden="1">[101]XLR_NoRangeSheet!$E$6</definedName>
    <definedName name="XREF_COLUMN_4" localSheetId="11" hidden="1">'[33]BoM_Nov working'!#REF!</definedName>
    <definedName name="XREF_COLUMN_4" localSheetId="12" hidden="1">'[33]BoM_Nov working'!#REF!</definedName>
    <definedName name="XREF_COLUMN_4" localSheetId="13" hidden="1">'[33]BoM_Nov working'!#REF!</definedName>
    <definedName name="XREF_COLUMN_4" localSheetId="14" hidden="1">'[33]BoM_Nov working'!#REF!</definedName>
    <definedName name="XREF_COLUMN_4" localSheetId="15" hidden="1">'[33]BoM_Nov working'!#REF!</definedName>
    <definedName name="XREF_COLUMN_4" localSheetId="16" hidden="1">'[33]BoM_Nov working'!#REF!</definedName>
    <definedName name="XREF_COLUMN_4" localSheetId="18" hidden="1">'[33]BoM_Nov working'!#REF!</definedName>
    <definedName name="XREF_COLUMN_4" localSheetId="2" hidden="1">'[33]BoM_Nov working'!#REF!</definedName>
    <definedName name="XREF_COLUMN_4" localSheetId="19" hidden="1">'[33]BoM_Nov working'!#REF!</definedName>
    <definedName name="XREF_COLUMN_4" localSheetId="20" hidden="1">'[33]BoM_Nov working'!#REF!</definedName>
    <definedName name="XREF_COLUMN_4" localSheetId="21" hidden="1">'[33]BoM_Nov working'!#REF!</definedName>
    <definedName name="XREF_COLUMN_4" localSheetId="23" hidden="1">'[33]BoM_Nov working'!#REF!</definedName>
    <definedName name="XREF_COLUMN_4" localSheetId="24" hidden="1">'[33]BoM_Nov working'!#REF!</definedName>
    <definedName name="XREF_COLUMN_4" localSheetId="6" hidden="1">'[33]BoM_Nov working'!#REF!</definedName>
    <definedName name="XREF_COLUMN_4" localSheetId="7" hidden="1">'[33]BoM_Nov working'!#REF!</definedName>
    <definedName name="XREF_COLUMN_4" hidden="1">'[33]BoM_Nov working'!#REF!</definedName>
    <definedName name="XREF_COLUMN_9" localSheetId="11" hidden="1">#REF!</definedName>
    <definedName name="XREF_COLUMN_9" localSheetId="12" hidden="1">#REF!</definedName>
    <definedName name="XREF_COLUMN_9" localSheetId="13" hidden="1">#REF!</definedName>
    <definedName name="XREF_COLUMN_9" localSheetId="14" hidden="1">#REF!</definedName>
    <definedName name="XREF_COLUMN_9" localSheetId="15" hidden="1">#REF!</definedName>
    <definedName name="XREF_COLUMN_9" localSheetId="16" hidden="1">#REF!</definedName>
    <definedName name="XREF_COLUMN_9" localSheetId="18" hidden="1">#REF!</definedName>
    <definedName name="XREF_COLUMN_9" localSheetId="2" hidden="1">#REF!</definedName>
    <definedName name="XREF_COLUMN_9" localSheetId="19" hidden="1">#REF!</definedName>
    <definedName name="XREF_COLUMN_9" localSheetId="20" hidden="1">#REF!</definedName>
    <definedName name="XREF_COLUMN_9" localSheetId="21" hidden="1">#REF!</definedName>
    <definedName name="XREF_COLUMN_9" localSheetId="23" hidden="1">#REF!</definedName>
    <definedName name="XREF_COLUMN_9" localSheetId="24" hidden="1">#REF!</definedName>
    <definedName name="XREF_COLUMN_9" localSheetId="6" hidden="1">#REF!</definedName>
    <definedName name="XREF_COLUMN_9" localSheetId="7" hidden="1">#REF!</definedName>
    <definedName name="XREF_COLUMN_9" hidden="1">#REF!</definedName>
    <definedName name="XRefColumnsCount" hidden="1">1</definedName>
    <definedName name="XRefCopyRangeCount" hidden="1">1</definedName>
    <definedName name="XRefPaste8" localSheetId="11" hidden="1">#REF!</definedName>
    <definedName name="XRefPaste8" localSheetId="12" hidden="1">#REF!</definedName>
    <definedName name="XRefPaste8" localSheetId="13" hidden="1">#REF!</definedName>
    <definedName name="XRefPaste8" localSheetId="14" hidden="1">#REF!</definedName>
    <definedName name="XRefPaste8" localSheetId="15" hidden="1">#REF!</definedName>
    <definedName name="XRefPaste8" localSheetId="16" hidden="1">#REF!</definedName>
    <definedName name="XRefPaste8" localSheetId="18" hidden="1">#REF!</definedName>
    <definedName name="XRefPaste8" localSheetId="2" hidden="1">#REF!</definedName>
    <definedName name="XRefPaste8" localSheetId="19" hidden="1">#REF!</definedName>
    <definedName name="XRefPaste8" localSheetId="20" hidden="1">#REF!</definedName>
    <definedName name="XRefPaste8" localSheetId="21" hidden="1">#REF!</definedName>
    <definedName name="XRefPaste8" localSheetId="23" hidden="1">#REF!</definedName>
    <definedName name="XRefPaste8" localSheetId="24" hidden="1">#REF!</definedName>
    <definedName name="XRefPaste8" localSheetId="6" hidden="1">#REF!</definedName>
    <definedName name="XRefPaste8" localSheetId="7" hidden="1">#REF!</definedName>
    <definedName name="XRefPaste8" hidden="1">#REF!</definedName>
    <definedName name="XRefPaste8Row" localSheetId="11" hidden="1">[33]XREF!#REF!</definedName>
    <definedName name="XRefPaste8Row" localSheetId="12" hidden="1">[33]XREF!#REF!</definedName>
    <definedName name="XRefPaste8Row" localSheetId="13" hidden="1">[33]XREF!#REF!</definedName>
    <definedName name="XRefPaste8Row" localSheetId="14" hidden="1">[33]XREF!#REF!</definedName>
    <definedName name="XRefPaste8Row" localSheetId="15" hidden="1">[33]XREF!#REF!</definedName>
    <definedName name="XRefPaste8Row" localSheetId="16" hidden="1">[33]XREF!#REF!</definedName>
    <definedName name="XRefPaste8Row" localSheetId="18" hidden="1">[33]XREF!#REF!</definedName>
    <definedName name="XRefPaste8Row" localSheetId="2" hidden="1">[33]XREF!#REF!</definedName>
    <definedName name="XRefPaste8Row" localSheetId="19" hidden="1">[33]XREF!#REF!</definedName>
    <definedName name="XRefPaste8Row" localSheetId="20" hidden="1">[33]XREF!#REF!</definedName>
    <definedName name="XRefPaste8Row" localSheetId="21" hidden="1">[33]XREF!#REF!</definedName>
    <definedName name="XRefPaste8Row" localSheetId="23" hidden="1">[33]XREF!#REF!</definedName>
    <definedName name="XRefPaste8Row" localSheetId="24" hidden="1">[33]XREF!#REF!</definedName>
    <definedName name="XRefPaste8Row" localSheetId="6" hidden="1">[33]XREF!#REF!</definedName>
    <definedName name="XRefPaste8Row" localSheetId="7" hidden="1">[33]XREF!#REF!</definedName>
    <definedName name="XRefPaste8Row" hidden="1">[33]XREF!#REF!</definedName>
    <definedName name="XRefPasteRangeCount" hidden="1">1</definedName>
    <definedName name="xxxx" localSheetId="1" hidden="1">[102]CE!#REF!</definedName>
    <definedName name="xxxx" localSheetId="11" hidden="1">[102]CE!#REF!</definedName>
    <definedName name="xxxx" localSheetId="12" hidden="1">[102]CE!#REF!</definedName>
    <definedName name="xxxx" localSheetId="13" hidden="1">[102]CE!#REF!</definedName>
    <definedName name="xxxx" localSheetId="14" hidden="1">[102]CE!#REF!</definedName>
    <definedName name="xxxx" localSheetId="15" hidden="1">[102]CE!#REF!</definedName>
    <definedName name="xxxx" localSheetId="16" hidden="1">[102]CE!#REF!</definedName>
    <definedName name="xxxx" localSheetId="18" hidden="1">[102]CE!#REF!</definedName>
    <definedName name="xxxx" localSheetId="2" hidden="1">[102]CE!#REF!</definedName>
    <definedName name="xxxx" localSheetId="19" hidden="1">[102]CE!#REF!</definedName>
    <definedName name="xxxx" localSheetId="20" hidden="1">[102]CE!#REF!</definedName>
    <definedName name="xxxx" localSheetId="21" hidden="1">[102]CE!#REF!</definedName>
    <definedName name="xxxx" localSheetId="22" hidden="1">[102]CE!#REF!</definedName>
    <definedName name="xxxx" localSheetId="23" hidden="1">[102]CE!#REF!</definedName>
    <definedName name="xxxx" localSheetId="24" hidden="1">[102]CE!#REF!</definedName>
    <definedName name="xxxx" localSheetId="3" hidden="1">[102]CE!#REF!</definedName>
    <definedName name="xxxx" localSheetId="4" hidden="1">[102]CE!#REF!</definedName>
    <definedName name="xxxx" localSheetId="6" hidden="1">[102]CE!#REF!</definedName>
    <definedName name="xxxx" localSheetId="7" hidden="1">[102]CE!#REF!</definedName>
    <definedName name="xxxx" hidden="1">[102]CE!#REF!</definedName>
    <definedName name="xyz">[8]Calendar!$C$15:$I$20,[8]Calendar!$L$15,[8]Calendar!$R$15,[8]Calendar!$L$15:$R$20,[8]Calendar!$U$15:$AA$20,[8]Calendar!$C$24:$I$29,[8]Calendar!$L$24:$R$29,[8]Calendar!$U$24:$AA$29,[8]Calendar!$C$33:$I$38,[8]Calendar!$L$33:$R$37,[8]Calendar!$L$33:$R$38,[8]Calendar!$U$33:$AA$37,[8]Calendar!$AA$37,[8]Calendar!$U$33:$AA$38,[8]Calendar!$C$42:$I$47,[8]Calendar!$L$42:$R$47,[8]Calendar!$U$42:$AA$47</definedName>
    <definedName name="y" localSheetId="12" hidden="1">{"'Sheet1'!$A$4386:$N$4591"}</definedName>
    <definedName name="y" localSheetId="13" hidden="1">{"'Sheet1'!$A$4386:$N$4591"}</definedName>
    <definedName name="y" localSheetId="14" hidden="1">{"'Sheet1'!$A$4386:$N$4591"}</definedName>
    <definedName name="y" localSheetId="15" hidden="1">{"'Sheet1'!$A$4386:$N$4591"}</definedName>
    <definedName name="y" localSheetId="16" hidden="1">{"'Sheet1'!$A$4386:$N$4591"}</definedName>
    <definedName name="y" localSheetId="18" hidden="1">{"'Sheet1'!$A$4386:$N$4591"}</definedName>
    <definedName name="y" localSheetId="2" hidden="1">{"'Sheet1'!$A$4386:$N$4591"}</definedName>
    <definedName name="y" localSheetId="19" hidden="1">{"'Sheet1'!$A$4386:$N$4591"}</definedName>
    <definedName name="y" localSheetId="20" hidden="1">{"'Sheet1'!$A$4386:$N$4591"}</definedName>
    <definedName name="y" localSheetId="21" hidden="1">{"'Sheet1'!$A$4386:$N$4591"}</definedName>
    <definedName name="y" localSheetId="22" hidden="1">{"'Sheet1'!$A$4386:$N$4591"}</definedName>
    <definedName name="y" localSheetId="23" hidden="1">{"'Sheet1'!$A$4386:$N$4591"}</definedName>
    <definedName name="y" localSheetId="24" hidden="1">{"'Sheet1'!$A$4386:$N$4591"}</definedName>
    <definedName name="y" localSheetId="4" hidden="1">{"'Sheet1'!$A$4386:$N$4591"}</definedName>
    <definedName name="y" localSheetId="7" hidden="1">{"'Sheet1'!$A$4386:$N$4591"}</definedName>
    <definedName name="y" hidden="1">{"'Sheet1'!$A$4386:$N$4591"}</definedName>
    <definedName name="y_1" localSheetId="12" hidden="1">{"'Sheet1'!$A$4386:$N$4591"}</definedName>
    <definedName name="y_1" localSheetId="13" hidden="1">{"'Sheet1'!$A$4386:$N$4591"}</definedName>
    <definedName name="y_1" localSheetId="14" hidden="1">{"'Sheet1'!$A$4386:$N$4591"}</definedName>
    <definedName name="y_1" localSheetId="15" hidden="1">{"'Sheet1'!$A$4386:$N$4591"}</definedName>
    <definedName name="y_1" localSheetId="16" hidden="1">{"'Sheet1'!$A$4386:$N$4591"}</definedName>
    <definedName name="y_1" localSheetId="18" hidden="1">{"'Sheet1'!$A$4386:$N$4591"}</definedName>
    <definedName name="y_1" localSheetId="2" hidden="1">{"'Sheet1'!$A$4386:$N$4591"}</definedName>
    <definedName name="y_1" localSheetId="19" hidden="1">{"'Sheet1'!$A$4386:$N$4591"}</definedName>
    <definedName name="y_1" localSheetId="20" hidden="1">{"'Sheet1'!$A$4386:$N$4591"}</definedName>
    <definedName name="y_1" localSheetId="21" hidden="1">{"'Sheet1'!$A$4386:$N$4591"}</definedName>
    <definedName name="y_1" localSheetId="23" hidden="1">{"'Sheet1'!$A$4386:$N$4591"}</definedName>
    <definedName name="y_1" localSheetId="24" hidden="1">{"'Sheet1'!$A$4386:$N$4591"}</definedName>
    <definedName name="y_1" localSheetId="7" hidden="1">{"'Sheet1'!$A$4386:$N$4591"}</definedName>
    <definedName name="y_1" hidden="1">{"'Sheet1'!$A$4386:$N$4591"}</definedName>
    <definedName name="YEAR" localSheetId="1">#REF!</definedName>
    <definedName name="YEAR" localSheetId="11">#REF!</definedName>
    <definedName name="YEAR" localSheetId="12">#REF!</definedName>
    <definedName name="YEAR" localSheetId="13">#REF!</definedName>
    <definedName name="YEAR" localSheetId="14">#REF!</definedName>
    <definedName name="YEAR" localSheetId="15">#REF!</definedName>
    <definedName name="YEAR" localSheetId="16">#REF!</definedName>
    <definedName name="YEAR" localSheetId="18">#REF!</definedName>
    <definedName name="YEAR" localSheetId="2">#REF!</definedName>
    <definedName name="YEAR" localSheetId="19">#REF!</definedName>
    <definedName name="YEAR" localSheetId="20">#REF!</definedName>
    <definedName name="YEAR" localSheetId="21">#REF!</definedName>
    <definedName name="YEAR" localSheetId="22">#REF!</definedName>
    <definedName name="YEAR" localSheetId="23">#REF!</definedName>
    <definedName name="YEAR" localSheetId="24">#REF!</definedName>
    <definedName name="YEAR" localSheetId="3">#REF!</definedName>
    <definedName name="YEAR" localSheetId="4">#REF!</definedName>
    <definedName name="YEAR" localSheetId="6">#REF!</definedName>
    <definedName name="YEAR" localSheetId="7">#REF!</definedName>
    <definedName name="YEAR">#REF!</definedName>
    <definedName name="Year1" localSheetId="1">#REF!</definedName>
    <definedName name="Year1" localSheetId="11">#REF!</definedName>
    <definedName name="Year1" localSheetId="12">#REF!</definedName>
    <definedName name="Year1" localSheetId="13">#REF!</definedName>
    <definedName name="Year1" localSheetId="14">#REF!</definedName>
    <definedName name="Year1" localSheetId="15">#REF!</definedName>
    <definedName name="Year1" localSheetId="16">#REF!</definedName>
    <definedName name="Year1" localSheetId="18">#REF!</definedName>
    <definedName name="Year1" localSheetId="2">#REF!</definedName>
    <definedName name="Year1" localSheetId="19">#REF!</definedName>
    <definedName name="Year1" localSheetId="20">#REF!</definedName>
    <definedName name="Year1" localSheetId="21">#REF!</definedName>
    <definedName name="Year1" localSheetId="22">#REF!</definedName>
    <definedName name="Year1" localSheetId="23">#REF!</definedName>
    <definedName name="Year1" localSheetId="24">#REF!</definedName>
    <definedName name="Year1" localSheetId="3">#REF!</definedName>
    <definedName name="Year1" localSheetId="4">#REF!</definedName>
    <definedName name="Year1" localSheetId="6">#REF!</definedName>
    <definedName name="Year1" localSheetId="7">#REF!</definedName>
    <definedName name="Year1">#REF!</definedName>
    <definedName name="yearspan" localSheetId="16">[18]kds!$E$11:$E$15</definedName>
    <definedName name="yearspan" localSheetId="22">[19]kds!$E$11:$E$15</definedName>
    <definedName name="yearspan" localSheetId="24">[20]kds!$E$11:$E$15</definedName>
    <definedName name="yearspan">[18]kds!$E$11:$E$15</definedName>
    <definedName name="yn" localSheetId="16">[18]kds!$C$5:$C$6</definedName>
    <definedName name="yn" localSheetId="22">[19]kds!$C$5:$C$6</definedName>
    <definedName name="yn" localSheetId="24">[20]kds!$C$5:$C$6</definedName>
    <definedName name="yn">[18]kds!$C$5:$C$6</definedName>
    <definedName name="z">[103]DETAILS!$C$5</definedName>
    <definedName name="zero">0</definedName>
  </definedName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72" i="37" l="1"/>
  <c r="N72" i="37"/>
  <c r="P70" i="37"/>
  <c r="Q70" i="37" s="1"/>
  <c r="R70" i="37" s="1"/>
  <c r="I70" i="37"/>
  <c r="Q68" i="37"/>
  <c r="R68" i="37" s="1"/>
  <c r="P68" i="37"/>
  <c r="I68" i="37"/>
  <c r="I66" i="37"/>
  <c r="P66" i="37" s="1"/>
  <c r="Q66" i="37" s="1"/>
  <c r="R66" i="37" s="1"/>
  <c r="O64" i="37"/>
  <c r="M64" i="37"/>
  <c r="L64" i="37"/>
  <c r="B64" i="37"/>
  <c r="P63" i="37"/>
  <c r="Q63" i="37" s="1"/>
  <c r="R63" i="37" s="1"/>
  <c r="I63" i="37"/>
  <c r="P62" i="37"/>
  <c r="P64" i="37" s="1"/>
  <c r="Q64" i="37" s="1"/>
  <c r="R64" i="37" s="1"/>
  <c r="I62" i="37"/>
  <c r="O59" i="37"/>
  <c r="M59" i="37"/>
  <c r="L59" i="37"/>
  <c r="K59" i="37"/>
  <c r="B59" i="37"/>
  <c r="P58" i="37"/>
  <c r="Q58" i="37" s="1"/>
  <c r="R58" i="37" s="1"/>
  <c r="I58" i="37"/>
  <c r="P57" i="37"/>
  <c r="Q57" i="37" s="1"/>
  <c r="R57" i="37" s="1"/>
  <c r="I57" i="37"/>
  <c r="O54" i="37"/>
  <c r="M54" i="37"/>
  <c r="L54" i="37"/>
  <c r="B54" i="37"/>
  <c r="Q53" i="37"/>
  <c r="R53" i="37" s="1"/>
  <c r="P53" i="37"/>
  <c r="I53" i="37"/>
  <c r="I52" i="37"/>
  <c r="P52" i="37" s="1"/>
  <c r="Q52" i="37" s="1"/>
  <c r="R52" i="37" s="1"/>
  <c r="Q51" i="37"/>
  <c r="R51" i="37" s="1"/>
  <c r="P51" i="37"/>
  <c r="I51" i="37"/>
  <c r="I50" i="37"/>
  <c r="P50" i="37" s="1"/>
  <c r="O47" i="37"/>
  <c r="M47" i="37"/>
  <c r="L47" i="37"/>
  <c r="B47" i="37"/>
  <c r="R46" i="37"/>
  <c r="Q46" i="37"/>
  <c r="P46" i="37"/>
  <c r="I46" i="37"/>
  <c r="P45" i="37"/>
  <c r="Q45" i="37" s="1"/>
  <c r="R45" i="37" s="1"/>
  <c r="I45" i="37"/>
  <c r="P44" i="37"/>
  <c r="P47" i="37" s="1"/>
  <c r="Q47" i="37" s="1"/>
  <c r="R47" i="37" s="1"/>
  <c r="I44" i="37"/>
  <c r="M41" i="37"/>
  <c r="L41" i="37"/>
  <c r="K41" i="37"/>
  <c r="B41" i="37"/>
  <c r="B72" i="37" s="1"/>
  <c r="Q40" i="37"/>
  <c r="R40" i="37" s="1"/>
  <c r="P40" i="37"/>
  <c r="I40" i="37"/>
  <c r="I39" i="37"/>
  <c r="P39" i="37" s="1"/>
  <c r="Q38" i="37"/>
  <c r="R38" i="37" s="1"/>
  <c r="P38" i="37"/>
  <c r="I38" i="37"/>
  <c r="M35" i="37"/>
  <c r="Q35" i="37" s="1"/>
  <c r="R35" i="37" s="1"/>
  <c r="L35" i="37"/>
  <c r="K35" i="37"/>
  <c r="B35" i="37"/>
  <c r="P34" i="37"/>
  <c r="Q34" i="37" s="1"/>
  <c r="R34" i="37" s="1"/>
  <c r="I34" i="37"/>
  <c r="R33" i="37"/>
  <c r="Q33" i="37"/>
  <c r="P33" i="37"/>
  <c r="I33" i="37"/>
  <c r="P32" i="37"/>
  <c r="P35" i="37" s="1"/>
  <c r="I32" i="37"/>
  <c r="R27" i="37"/>
  <c r="T27" i="37" s="1"/>
  <c r="Q27" i="37"/>
  <c r="P27" i="37"/>
  <c r="I27" i="37"/>
  <c r="P25" i="37"/>
  <c r="Q25" i="37" s="1"/>
  <c r="R25" i="37" s="1"/>
  <c r="I25" i="37"/>
  <c r="N23" i="37"/>
  <c r="L23" i="37"/>
  <c r="L72" i="37" s="1"/>
  <c r="K23" i="37"/>
  <c r="B23" i="37"/>
  <c r="I22" i="37"/>
  <c r="P22" i="37" s="1"/>
  <c r="Q22" i="37" s="1"/>
  <c r="R22" i="37" s="1"/>
  <c r="Q21" i="37"/>
  <c r="R21" i="37" s="1"/>
  <c r="P21" i="37"/>
  <c r="I21" i="37"/>
  <c r="I20" i="37"/>
  <c r="P20" i="37" s="1"/>
  <c r="N17" i="37"/>
  <c r="L17" i="37"/>
  <c r="K17" i="37"/>
  <c r="B17" i="37"/>
  <c r="R16" i="37"/>
  <c r="Q16" i="37"/>
  <c r="P16" i="37"/>
  <c r="I16" i="37"/>
  <c r="P15" i="37"/>
  <c r="P17" i="37" s="1"/>
  <c r="I15" i="37"/>
  <c r="R14" i="37"/>
  <c r="T14" i="37" s="1"/>
  <c r="Q14" i="37"/>
  <c r="P14" i="37"/>
  <c r="N72" i="36"/>
  <c r="B72" i="36"/>
  <c r="I70" i="36"/>
  <c r="P70" i="36" s="1"/>
  <c r="Q70" i="36" s="1"/>
  <c r="R70" i="36" s="1"/>
  <c r="S70" i="36" s="1"/>
  <c r="P68" i="36"/>
  <c r="Q68" i="36" s="1"/>
  <c r="R68" i="36" s="1"/>
  <c r="S68" i="36" s="1"/>
  <c r="I68" i="36"/>
  <c r="Q66" i="36"/>
  <c r="R66" i="36" s="1"/>
  <c r="S66" i="36" s="1"/>
  <c r="P66" i="36"/>
  <c r="I66" i="36"/>
  <c r="O64" i="36"/>
  <c r="M64" i="36"/>
  <c r="M72" i="36" s="1"/>
  <c r="L64" i="36"/>
  <c r="B64" i="36"/>
  <c r="R63" i="36"/>
  <c r="S63" i="36" s="1"/>
  <c r="Q63" i="36"/>
  <c r="P63" i="36"/>
  <c r="I63" i="36"/>
  <c r="I62" i="36"/>
  <c r="P62" i="36" s="1"/>
  <c r="P59" i="36"/>
  <c r="Q59" i="36" s="1"/>
  <c r="R59" i="36" s="1"/>
  <c r="S59" i="36" s="1"/>
  <c r="O59" i="36"/>
  <c r="M59" i="36"/>
  <c r="L59" i="36"/>
  <c r="K59" i="36"/>
  <c r="B59" i="36"/>
  <c r="Q58" i="36"/>
  <c r="R58" i="36" s="1"/>
  <c r="S58" i="36" s="1"/>
  <c r="P58" i="36"/>
  <c r="I58" i="36"/>
  <c r="R57" i="36"/>
  <c r="S57" i="36" s="1"/>
  <c r="Q57" i="36"/>
  <c r="P57" i="36"/>
  <c r="I57" i="36"/>
  <c r="O54" i="36"/>
  <c r="M54" i="36"/>
  <c r="L54" i="36"/>
  <c r="B54" i="36"/>
  <c r="I53" i="36"/>
  <c r="P53" i="36" s="1"/>
  <c r="Q53" i="36" s="1"/>
  <c r="R53" i="36" s="1"/>
  <c r="S53" i="36" s="1"/>
  <c r="P52" i="36"/>
  <c r="P54" i="36" s="1"/>
  <c r="I52" i="36"/>
  <c r="Q51" i="36"/>
  <c r="R51" i="36" s="1"/>
  <c r="S51" i="36" s="1"/>
  <c r="P51" i="36"/>
  <c r="I51" i="36"/>
  <c r="R50" i="36"/>
  <c r="S50" i="36" s="1"/>
  <c r="Q50" i="36"/>
  <c r="P50" i="36"/>
  <c r="I50" i="36"/>
  <c r="O47" i="36"/>
  <c r="M47" i="36"/>
  <c r="L47" i="36"/>
  <c r="B47" i="36"/>
  <c r="I46" i="36"/>
  <c r="P46" i="36" s="1"/>
  <c r="Q46" i="36" s="1"/>
  <c r="R46" i="36" s="1"/>
  <c r="S46" i="36" s="1"/>
  <c r="P45" i="36"/>
  <c r="I45" i="36"/>
  <c r="Q44" i="36"/>
  <c r="R44" i="36" s="1"/>
  <c r="S44" i="36" s="1"/>
  <c r="P44" i="36"/>
  <c r="I44" i="36"/>
  <c r="M41" i="36"/>
  <c r="L41" i="36"/>
  <c r="K41" i="36"/>
  <c r="B41" i="36"/>
  <c r="P40" i="36"/>
  <c r="Q40" i="36" s="1"/>
  <c r="R40" i="36" s="1"/>
  <c r="S40" i="36" s="1"/>
  <c r="I40" i="36"/>
  <c r="I39" i="36"/>
  <c r="P39" i="36" s="1"/>
  <c r="Q39" i="36" s="1"/>
  <c r="R39" i="36" s="1"/>
  <c r="S39" i="36" s="1"/>
  <c r="P38" i="36"/>
  <c r="I38" i="36"/>
  <c r="M35" i="36"/>
  <c r="L35" i="36"/>
  <c r="K35" i="36"/>
  <c r="B35" i="36"/>
  <c r="Q34" i="36"/>
  <c r="R34" i="36" s="1"/>
  <c r="S34" i="36" s="1"/>
  <c r="P34" i="36"/>
  <c r="I34" i="36"/>
  <c r="P33" i="36"/>
  <c r="Q33" i="36" s="1"/>
  <c r="R33" i="36" s="1"/>
  <c r="S33" i="36" s="1"/>
  <c r="I33" i="36"/>
  <c r="I32" i="36"/>
  <c r="P32" i="36" s="1"/>
  <c r="P27" i="36"/>
  <c r="Q27" i="36" s="1"/>
  <c r="R27" i="36" s="1"/>
  <c r="S27" i="36" s="1"/>
  <c r="I27" i="36"/>
  <c r="Q25" i="36"/>
  <c r="R25" i="36" s="1"/>
  <c r="S25" i="36" s="1"/>
  <c r="P25" i="36"/>
  <c r="I25" i="36"/>
  <c r="N23" i="36"/>
  <c r="L23" i="36"/>
  <c r="L72" i="36" s="1"/>
  <c r="K23" i="36"/>
  <c r="B23" i="36"/>
  <c r="P22" i="36"/>
  <c r="Q22" i="36" s="1"/>
  <c r="R22" i="36" s="1"/>
  <c r="S22" i="36" s="1"/>
  <c r="I22" i="36"/>
  <c r="I21" i="36"/>
  <c r="P21" i="36" s="1"/>
  <c r="Q21" i="36" s="1"/>
  <c r="R21" i="36" s="1"/>
  <c r="S21" i="36" s="1"/>
  <c r="P20" i="36"/>
  <c r="I20" i="36"/>
  <c r="Q17" i="36"/>
  <c r="P17" i="36"/>
  <c r="N17" i="36"/>
  <c r="L17" i="36"/>
  <c r="K17" i="36"/>
  <c r="B17" i="36"/>
  <c r="Q16" i="36"/>
  <c r="R16" i="36" s="1"/>
  <c r="S16" i="36" s="1"/>
  <c r="P16" i="36"/>
  <c r="I16" i="36"/>
  <c r="R15" i="36"/>
  <c r="S15" i="36" s="1"/>
  <c r="Q15" i="36"/>
  <c r="P15" i="36"/>
  <c r="I15" i="36"/>
  <c r="S14" i="36"/>
  <c r="R14" i="36"/>
  <c r="Q14" i="36"/>
  <c r="P14" i="36"/>
  <c r="P64" i="36" l="1"/>
  <c r="Q62" i="36"/>
  <c r="R62" i="36" s="1"/>
  <c r="S62" i="36" s="1"/>
  <c r="S34" i="37"/>
  <c r="T34" i="37"/>
  <c r="P54" i="37"/>
  <c r="Q54" i="37" s="1"/>
  <c r="R54" i="37" s="1"/>
  <c r="Q50" i="37"/>
  <c r="R50" i="37" s="1"/>
  <c r="T63" i="37"/>
  <c r="S63" i="37"/>
  <c r="Q17" i="37"/>
  <c r="T16" i="37"/>
  <c r="T21" i="37"/>
  <c r="S21" i="37"/>
  <c r="S47" i="37"/>
  <c r="T57" i="37"/>
  <c r="S57" i="37"/>
  <c r="S66" i="37"/>
  <c r="T66" i="37"/>
  <c r="R17" i="36"/>
  <c r="S17" i="36" s="1"/>
  <c r="Q54" i="36"/>
  <c r="R54" i="36" s="1"/>
  <c r="S54" i="36" s="1"/>
  <c r="P23" i="37"/>
  <c r="Q23" i="37" s="1"/>
  <c r="R23" i="37" s="1"/>
  <c r="Q20" i="37"/>
  <c r="R20" i="37" s="1"/>
  <c r="S22" i="37"/>
  <c r="T22" i="37"/>
  <c r="T33" i="37"/>
  <c r="S64" i="37"/>
  <c r="S70" i="37"/>
  <c r="T70" i="37"/>
  <c r="P35" i="36"/>
  <c r="Q35" i="36" s="1"/>
  <c r="R35" i="36" s="1"/>
  <c r="S35" i="36" s="1"/>
  <c r="Q32" i="36"/>
  <c r="R32" i="36" s="1"/>
  <c r="S32" i="36" s="1"/>
  <c r="T35" i="37"/>
  <c r="S35" i="37"/>
  <c r="S52" i="37"/>
  <c r="T68" i="37"/>
  <c r="S68" i="37"/>
  <c r="P41" i="36"/>
  <c r="Q41" i="36" s="1"/>
  <c r="R41" i="36" s="1"/>
  <c r="S41" i="36" s="1"/>
  <c r="P47" i="36"/>
  <c r="S38" i="37"/>
  <c r="T40" i="37"/>
  <c r="S40" i="37"/>
  <c r="S45" i="37"/>
  <c r="T45" i="37"/>
  <c r="T46" i="37"/>
  <c r="T51" i="37"/>
  <c r="S51" i="37"/>
  <c r="T53" i="37"/>
  <c r="S53" i="37"/>
  <c r="S58" i="37"/>
  <c r="T58" i="37"/>
  <c r="Q59" i="37"/>
  <c r="R59" i="37" s="1"/>
  <c r="P23" i="36"/>
  <c r="Q23" i="36" s="1"/>
  <c r="R23" i="36" s="1"/>
  <c r="S23" i="36" s="1"/>
  <c r="Q20" i="36"/>
  <c r="R20" i="36" s="1"/>
  <c r="S20" i="36" s="1"/>
  <c r="Q47" i="36"/>
  <c r="R47" i="36" s="1"/>
  <c r="S47" i="36" s="1"/>
  <c r="S25" i="37"/>
  <c r="T25" i="37"/>
  <c r="P41" i="37"/>
  <c r="Q41" i="37" s="1"/>
  <c r="R41" i="37" s="1"/>
  <c r="Q39" i="37"/>
  <c r="R39" i="37" s="1"/>
  <c r="Q38" i="36"/>
  <c r="R38" i="36" s="1"/>
  <c r="S38" i="36" s="1"/>
  <c r="Q45" i="36"/>
  <c r="R45" i="36" s="1"/>
  <c r="S45" i="36" s="1"/>
  <c r="Q52" i="36"/>
  <c r="R52" i="36" s="1"/>
  <c r="S52" i="36" s="1"/>
  <c r="O72" i="36"/>
  <c r="S14" i="37"/>
  <c r="Q15" i="37"/>
  <c r="R15" i="37" s="1"/>
  <c r="S16" i="37"/>
  <c r="S27" i="37"/>
  <c r="Q32" i="37"/>
  <c r="R32" i="37" s="1"/>
  <c r="S33" i="37"/>
  <c r="S46" i="37"/>
  <c r="Q62" i="37"/>
  <c r="R62" i="37" s="1"/>
  <c r="M72" i="37"/>
  <c r="P59" i="37"/>
  <c r="Q64" i="36"/>
  <c r="R64" i="36" s="1"/>
  <c r="S64" i="36" s="1"/>
  <c r="Q44" i="37"/>
  <c r="R44" i="37" s="1"/>
  <c r="T44" i="37" l="1"/>
  <c r="S44" i="37"/>
  <c r="S62" i="37"/>
  <c r="T62" i="37"/>
  <c r="S39" i="37"/>
  <c r="T39" i="37"/>
  <c r="T38" i="37"/>
  <c r="T47" i="37"/>
  <c r="R17" i="37"/>
  <c r="Q72" i="37"/>
  <c r="R72" i="37" s="1"/>
  <c r="T59" i="37"/>
  <c r="S59" i="37"/>
  <c r="S41" i="37"/>
  <c r="T41" i="37"/>
  <c r="T52" i="37"/>
  <c r="P72" i="37"/>
  <c r="S50" i="37"/>
  <c r="T50" i="37"/>
  <c r="S32" i="37"/>
  <c r="T32" i="37"/>
  <c r="T23" i="37"/>
  <c r="S23" i="37"/>
  <c r="S15" i="37"/>
  <c r="T15" i="37"/>
  <c r="T64" i="37"/>
  <c r="T20" i="37"/>
  <c r="S20" i="37"/>
  <c r="Q72" i="36"/>
  <c r="R72" i="36" s="1"/>
  <c r="S72" i="36" s="1"/>
  <c r="P72" i="36"/>
  <c r="S54" i="37"/>
  <c r="T54" i="37"/>
  <c r="T72" i="37" l="1"/>
  <c r="S72" i="37"/>
  <c r="T17" i="37"/>
  <c r="S17" i="37"/>
  <c r="J48" i="35" l="1"/>
  <c r="F48" i="35"/>
  <c r="E48" i="35"/>
  <c r="D48" i="35"/>
  <c r="J47" i="35"/>
  <c r="F47" i="35"/>
  <c r="E47" i="35"/>
  <c r="D47" i="35"/>
  <c r="C47" i="35"/>
  <c r="C46" i="35"/>
  <c r="C45" i="35"/>
  <c r="C44" i="35"/>
  <c r="C43" i="35"/>
  <c r="C42" i="35"/>
  <c r="C41" i="35"/>
  <c r="C40" i="35"/>
  <c r="C39" i="35"/>
  <c r="C38" i="35"/>
  <c r="J36" i="35"/>
  <c r="F36" i="35"/>
  <c r="E36" i="35"/>
  <c r="D36" i="35"/>
  <c r="C36" i="35"/>
  <c r="C35" i="35"/>
  <c r="C34" i="35"/>
  <c r="J31" i="35"/>
  <c r="F31" i="35"/>
  <c r="E31" i="35"/>
  <c r="D31" i="35"/>
  <c r="C31" i="35"/>
  <c r="C30" i="35"/>
  <c r="C29" i="35"/>
  <c r="C28" i="35"/>
  <c r="C27" i="35"/>
  <c r="J24" i="35"/>
  <c r="F24" i="35"/>
  <c r="E24" i="35"/>
  <c r="D24" i="35"/>
  <c r="C24" i="35"/>
  <c r="C23" i="35"/>
  <c r="C22" i="35"/>
  <c r="C21" i="35"/>
  <c r="C20" i="35"/>
  <c r="J17" i="35"/>
  <c r="F17" i="35"/>
  <c r="E17" i="35"/>
  <c r="D17" i="35"/>
  <c r="C17" i="35"/>
  <c r="C48" i="35" s="1"/>
  <c r="C16" i="35"/>
  <c r="C15" i="35"/>
  <c r="C14" i="35"/>
  <c r="C13" i="35"/>
  <c r="C12" i="35"/>
  <c r="C11" i="35"/>
  <c r="C10" i="35"/>
  <c r="C9" i="35"/>
  <c r="B62" i="34"/>
  <c r="H4" i="33" l="1"/>
  <c r="H4" i="32" l="1"/>
  <c r="J68" i="31" l="1"/>
  <c r="I68" i="31"/>
  <c r="H68" i="31"/>
  <c r="G68" i="31"/>
  <c r="F68" i="31"/>
  <c r="E68" i="31"/>
  <c r="D68" i="31"/>
  <c r="C68" i="31"/>
  <c r="B68" i="31"/>
  <c r="I67" i="31"/>
  <c r="F67" i="31"/>
  <c r="C67" i="31"/>
  <c r="I66" i="31"/>
  <c r="F66" i="31"/>
  <c r="C66" i="31"/>
  <c r="I64" i="31"/>
  <c r="F64" i="31"/>
  <c r="C64" i="31"/>
  <c r="I63" i="31"/>
  <c r="F63" i="31"/>
  <c r="C63" i="31"/>
  <c r="I62" i="31"/>
  <c r="F62" i="31"/>
  <c r="C62" i="31"/>
  <c r="I61" i="31"/>
  <c r="F61" i="31"/>
  <c r="C61" i="31"/>
  <c r="I60" i="31"/>
  <c r="F60" i="31"/>
  <c r="C60" i="31"/>
  <c r="I59" i="31"/>
  <c r="F59" i="31"/>
  <c r="C59" i="31"/>
  <c r="I58" i="31"/>
  <c r="F58" i="31"/>
  <c r="C58" i="31"/>
  <c r="I57" i="31"/>
  <c r="F57" i="31"/>
  <c r="C57" i="31"/>
  <c r="I56" i="31"/>
  <c r="F56" i="31"/>
  <c r="C56" i="31"/>
  <c r="I55" i="31"/>
  <c r="F55" i="31"/>
  <c r="C55" i="31"/>
  <c r="I54" i="31"/>
  <c r="F54" i="31"/>
  <c r="C54" i="31"/>
  <c r="J52" i="31"/>
  <c r="I52" i="31" s="1"/>
  <c r="H52" i="31"/>
  <c r="G52" i="31"/>
  <c r="F52" i="31"/>
  <c r="E52" i="31"/>
  <c r="B52" i="31"/>
  <c r="I51" i="31"/>
  <c r="F51" i="31"/>
  <c r="C51" i="31"/>
  <c r="I50" i="31"/>
  <c r="F50" i="31"/>
  <c r="C50" i="31"/>
  <c r="B50" i="31"/>
  <c r="J48" i="31"/>
  <c r="I48" i="31"/>
  <c r="G48" i="31"/>
  <c r="F48" i="31"/>
  <c r="D48" i="31"/>
  <c r="C48" i="31" s="1"/>
  <c r="B48" i="31"/>
  <c r="I47" i="31"/>
  <c r="F47" i="31"/>
  <c r="C47" i="31"/>
  <c r="I46" i="31"/>
  <c r="F46" i="31"/>
  <c r="C46" i="31"/>
  <c r="I45" i="31"/>
  <c r="F45" i="31"/>
  <c r="C45" i="31"/>
  <c r="J44" i="31"/>
  <c r="I44" i="31"/>
  <c r="G44" i="31"/>
  <c r="F44" i="31"/>
  <c r="D44" i="31"/>
  <c r="C44" i="31"/>
  <c r="J43" i="31"/>
  <c r="I43" i="31"/>
  <c r="G43" i="31"/>
  <c r="F43" i="31"/>
  <c r="D43" i="31"/>
  <c r="C43" i="31"/>
  <c r="B43" i="31"/>
  <c r="J42" i="31"/>
  <c r="I42" i="31"/>
  <c r="G42" i="31"/>
  <c r="F42" i="31"/>
  <c r="D42" i="31"/>
  <c r="C42" i="31"/>
  <c r="B42" i="31"/>
  <c r="J41" i="31"/>
  <c r="I41" i="31"/>
  <c r="G41" i="31"/>
  <c r="F41" i="31"/>
  <c r="D41" i="31"/>
  <c r="C41" i="31"/>
  <c r="J40" i="31"/>
  <c r="I40" i="31"/>
  <c r="G40" i="31"/>
  <c r="F40" i="31"/>
  <c r="D40" i="31"/>
  <c r="C40" i="31"/>
  <c r="J39" i="31"/>
  <c r="I39" i="31"/>
  <c r="G39" i="31"/>
  <c r="F39" i="31"/>
  <c r="D39" i="31"/>
  <c r="C39" i="31"/>
  <c r="J38" i="31"/>
  <c r="I38" i="31"/>
  <c r="G38" i="31"/>
  <c r="F38" i="31"/>
  <c r="D38" i="31"/>
  <c r="C38" i="31"/>
  <c r="J36" i="31"/>
  <c r="I36" i="31" s="1"/>
  <c r="H36" i="31"/>
  <c r="G36" i="31"/>
  <c r="F36" i="31"/>
  <c r="E36" i="31"/>
  <c r="B36" i="31"/>
  <c r="I35" i="31"/>
  <c r="F35" i="31"/>
  <c r="C35" i="31"/>
  <c r="I34" i="31"/>
  <c r="F34" i="31"/>
  <c r="C34" i="31"/>
  <c r="J32" i="31"/>
  <c r="I32" i="31"/>
  <c r="H32" i="31"/>
  <c r="G32" i="31"/>
  <c r="F32" i="31"/>
  <c r="D32" i="31"/>
  <c r="C32" i="31" s="1"/>
  <c r="B32" i="31"/>
  <c r="I31" i="31"/>
  <c r="F31" i="31"/>
  <c r="C31" i="31"/>
  <c r="I30" i="31"/>
  <c r="F30" i="31"/>
  <c r="C30" i="31"/>
  <c r="I29" i="31"/>
  <c r="F29" i="31"/>
  <c r="C29" i="31"/>
  <c r="J28" i="31"/>
  <c r="I28" i="31"/>
  <c r="G28" i="31"/>
  <c r="F28" i="31"/>
  <c r="D28" i="31"/>
  <c r="C28" i="31"/>
  <c r="G27" i="31"/>
  <c r="D27" i="31"/>
  <c r="C27" i="31"/>
  <c r="J26" i="31"/>
  <c r="I26" i="31"/>
  <c r="G26" i="31"/>
  <c r="D26" i="31"/>
  <c r="C26" i="31"/>
  <c r="J25" i="31"/>
  <c r="I25" i="31"/>
  <c r="G25" i="31"/>
  <c r="F25" i="31"/>
  <c r="D25" i="31"/>
  <c r="C25" i="31"/>
  <c r="J24" i="31"/>
  <c r="G24" i="31"/>
  <c r="F24" i="31"/>
  <c r="D24" i="31"/>
  <c r="C24" i="31"/>
  <c r="J23" i="31"/>
  <c r="I23" i="31"/>
  <c r="G23" i="31"/>
  <c r="F23" i="31"/>
  <c r="D23" i="31"/>
  <c r="C23" i="31"/>
  <c r="J22" i="31"/>
  <c r="I22" i="31"/>
  <c r="G22" i="31"/>
  <c r="F22" i="31"/>
  <c r="D22" i="31"/>
  <c r="C22" i="31"/>
  <c r="H20" i="31"/>
  <c r="E20" i="31"/>
  <c r="B20" i="31"/>
  <c r="I19" i="31"/>
  <c r="F19" i="31"/>
  <c r="C19" i="31"/>
  <c r="I18" i="31"/>
  <c r="F18" i="31"/>
  <c r="C18" i="31"/>
  <c r="J16" i="31"/>
  <c r="I16" i="31"/>
  <c r="H16" i="31"/>
  <c r="G16" i="31"/>
  <c r="F16" i="31"/>
  <c r="E16" i="31"/>
  <c r="D16" i="31"/>
  <c r="C16" i="31" s="1"/>
  <c r="B16" i="31"/>
  <c r="I15" i="31"/>
  <c r="H15" i="31"/>
  <c r="G15" i="31"/>
  <c r="F15" i="31"/>
  <c r="E15" i="31"/>
  <c r="C15" i="31"/>
  <c r="B15" i="31"/>
  <c r="I14" i="31"/>
  <c r="H14" i="31"/>
  <c r="F14" i="31"/>
  <c r="E14" i="31"/>
  <c r="C14" i="31"/>
  <c r="B14" i="31"/>
  <c r="J13" i="31"/>
  <c r="I13" i="31"/>
  <c r="H13" i="31"/>
  <c r="F13" i="31"/>
  <c r="E13" i="31"/>
  <c r="D13" i="31"/>
  <c r="C13" i="31"/>
  <c r="B13" i="31"/>
  <c r="J12" i="31"/>
  <c r="I12" i="31" s="1"/>
  <c r="H12" i="31"/>
  <c r="G12" i="31"/>
  <c r="F12" i="31"/>
  <c r="E12" i="31"/>
  <c r="D12" i="31"/>
  <c r="C12" i="31"/>
  <c r="B12" i="31"/>
  <c r="G11" i="31"/>
  <c r="F11" i="31"/>
  <c r="E11" i="31"/>
  <c r="D11" i="31"/>
  <c r="C11" i="31" s="1"/>
  <c r="B11" i="31"/>
  <c r="J10" i="31"/>
  <c r="I10" i="31"/>
  <c r="H10" i="31"/>
  <c r="G10" i="31"/>
  <c r="F10" i="31" s="1"/>
  <c r="E10" i="31"/>
  <c r="D10" i="31"/>
  <c r="C10" i="31"/>
  <c r="B10" i="31"/>
  <c r="J9" i="31"/>
  <c r="I9" i="31"/>
  <c r="G9" i="31"/>
  <c r="F9" i="31"/>
  <c r="D9" i="31"/>
  <c r="C9" i="31"/>
  <c r="J8" i="31"/>
  <c r="J20" i="31" s="1"/>
  <c r="I20" i="31" s="1"/>
  <c r="H8" i="31"/>
  <c r="G8" i="31"/>
  <c r="F8" i="31"/>
  <c r="E8" i="31"/>
  <c r="D8" i="31"/>
  <c r="D20" i="31" s="1"/>
  <c r="C20" i="31" s="1"/>
  <c r="B8" i="31"/>
  <c r="J7" i="31"/>
  <c r="I7" i="31"/>
  <c r="G7" i="31"/>
  <c r="F7" i="31"/>
  <c r="D7" i="31"/>
  <c r="C7" i="31"/>
  <c r="J6" i="31"/>
  <c r="I6" i="31"/>
  <c r="G6" i="31"/>
  <c r="F6" i="31"/>
  <c r="D6" i="31"/>
  <c r="C6" i="31"/>
  <c r="J44" i="30"/>
  <c r="I44" i="30"/>
  <c r="H44" i="30"/>
  <c r="G44" i="30"/>
  <c r="F44" i="30"/>
  <c r="E44" i="30"/>
  <c r="D44" i="30"/>
  <c r="C44" i="30"/>
  <c r="B44" i="30"/>
  <c r="I43" i="30"/>
  <c r="F43" i="30"/>
  <c r="C43" i="30"/>
  <c r="I42" i="30"/>
  <c r="F42" i="30"/>
  <c r="C42" i="30"/>
  <c r="I41" i="30"/>
  <c r="F41" i="30"/>
  <c r="C41" i="30"/>
  <c r="I40" i="30"/>
  <c r="F40" i="30"/>
  <c r="C40" i="30"/>
  <c r="I39" i="30"/>
  <c r="F39" i="30"/>
  <c r="C39" i="30"/>
  <c r="I38" i="30"/>
  <c r="F38" i="30"/>
  <c r="C38" i="30"/>
  <c r="I37" i="30"/>
  <c r="F37" i="30"/>
  <c r="C37" i="30"/>
  <c r="I36" i="30"/>
  <c r="F36" i="30"/>
  <c r="C36" i="30"/>
  <c r="J34" i="30"/>
  <c r="I34" i="30" s="1"/>
  <c r="H34" i="30"/>
  <c r="E34" i="30"/>
  <c r="D34" i="30"/>
  <c r="C34" i="30" s="1"/>
  <c r="B34" i="30"/>
  <c r="I33" i="30"/>
  <c r="F33" i="30"/>
  <c r="C33" i="30"/>
  <c r="I32" i="30"/>
  <c r="F32" i="30"/>
  <c r="C32" i="30"/>
  <c r="J31" i="30"/>
  <c r="I31" i="30"/>
  <c r="G31" i="30"/>
  <c r="F31" i="30"/>
  <c r="D31" i="30"/>
  <c r="C31" i="30"/>
  <c r="J30" i="30"/>
  <c r="I30" i="30"/>
  <c r="H30" i="30"/>
  <c r="G30" i="30"/>
  <c r="G34" i="30" s="1"/>
  <c r="F34" i="30" s="1"/>
  <c r="E30" i="30"/>
  <c r="D30" i="30"/>
  <c r="C30" i="30"/>
  <c r="J29" i="30"/>
  <c r="I29" i="30"/>
  <c r="G29" i="30"/>
  <c r="F29" i="30"/>
  <c r="D29" i="30"/>
  <c r="C29" i="30"/>
  <c r="J28" i="30"/>
  <c r="I28" i="30"/>
  <c r="G28" i="30"/>
  <c r="F28" i="30"/>
  <c r="D28" i="30"/>
  <c r="C28" i="30"/>
  <c r="I27" i="30"/>
  <c r="F27" i="30"/>
  <c r="C27" i="30"/>
  <c r="J26" i="30"/>
  <c r="I26" i="30"/>
  <c r="G26" i="30"/>
  <c r="F26" i="30"/>
  <c r="D26" i="30"/>
  <c r="C26" i="30"/>
  <c r="J24" i="30"/>
  <c r="I24" i="30" s="1"/>
  <c r="H24" i="30"/>
  <c r="G24" i="30"/>
  <c r="F24" i="30"/>
  <c r="E24" i="30"/>
  <c r="B24" i="30"/>
  <c r="I23" i="30"/>
  <c r="F23" i="30"/>
  <c r="C23" i="30"/>
  <c r="I22" i="30"/>
  <c r="F22" i="30"/>
  <c r="C22" i="30"/>
  <c r="J21" i="30"/>
  <c r="I21" i="30"/>
  <c r="G21" i="30"/>
  <c r="F21" i="30"/>
  <c r="D21" i="30"/>
  <c r="C21" i="30"/>
  <c r="J20" i="30"/>
  <c r="I20" i="30"/>
  <c r="H20" i="30"/>
  <c r="G20" i="30"/>
  <c r="F20" i="30"/>
  <c r="D20" i="30"/>
  <c r="D24" i="30" s="1"/>
  <c r="C24" i="30" s="1"/>
  <c r="B20" i="30"/>
  <c r="J19" i="30"/>
  <c r="I19" i="30"/>
  <c r="G19" i="30"/>
  <c r="F19" i="30"/>
  <c r="D19" i="30"/>
  <c r="C19" i="30"/>
  <c r="J18" i="30"/>
  <c r="I18" i="30"/>
  <c r="G18" i="30"/>
  <c r="F18" i="30"/>
  <c r="D18" i="30"/>
  <c r="C18" i="30"/>
  <c r="I17" i="30"/>
  <c r="F17" i="30"/>
  <c r="C17" i="30"/>
  <c r="J16" i="30"/>
  <c r="I16" i="30"/>
  <c r="G16" i="30"/>
  <c r="F16" i="30"/>
  <c r="D16" i="30"/>
  <c r="C16" i="30"/>
  <c r="J14" i="30"/>
  <c r="I14" i="30" s="1"/>
  <c r="H14" i="30"/>
  <c r="E14" i="30"/>
  <c r="B14" i="30"/>
  <c r="I13" i="30"/>
  <c r="F13" i="30"/>
  <c r="C13" i="30"/>
  <c r="I12" i="30"/>
  <c r="F12" i="30"/>
  <c r="C12" i="30"/>
  <c r="J11" i="30"/>
  <c r="I11" i="30"/>
  <c r="G11" i="30"/>
  <c r="F11" i="30"/>
  <c r="D11" i="30"/>
  <c r="C11" i="30"/>
  <c r="J10" i="30"/>
  <c r="I10" i="30"/>
  <c r="H10" i="30"/>
  <c r="G10" i="30"/>
  <c r="G14" i="30" s="1"/>
  <c r="F14" i="30" s="1"/>
  <c r="E10" i="30"/>
  <c r="D10" i="30"/>
  <c r="C10" i="30"/>
  <c r="B10" i="30"/>
  <c r="J9" i="30"/>
  <c r="I9" i="30"/>
  <c r="H9" i="30"/>
  <c r="G9" i="30"/>
  <c r="F9" i="30"/>
  <c r="E9" i="30"/>
  <c r="D9" i="30"/>
  <c r="C9" i="30" s="1"/>
  <c r="B9" i="30"/>
  <c r="J8" i="30"/>
  <c r="I8" i="30"/>
  <c r="G8" i="30"/>
  <c r="F8" i="30"/>
  <c r="D8" i="30"/>
  <c r="C8" i="30"/>
  <c r="I7" i="30"/>
  <c r="F7" i="30"/>
  <c r="C7" i="30"/>
  <c r="J6" i="30"/>
  <c r="I6" i="30"/>
  <c r="G6" i="30"/>
  <c r="F6" i="30"/>
  <c r="D6" i="30"/>
  <c r="C6" i="30"/>
  <c r="D14" i="30" l="1"/>
  <c r="C14" i="30" s="1"/>
  <c r="G20" i="31"/>
  <c r="F20" i="31" s="1"/>
  <c r="F10" i="30"/>
  <c r="C20" i="30"/>
  <c r="F30" i="30"/>
  <c r="C8" i="31"/>
  <c r="D36" i="31"/>
  <c r="C36" i="31" s="1"/>
  <c r="D52" i="31"/>
  <c r="C52" i="31" s="1"/>
  <c r="I8" i="31"/>
  <c r="I14" i="25" l="1"/>
  <c r="I19" i="25" l="1"/>
  <c r="I18" i="25"/>
  <c r="I17" i="25"/>
  <c r="I16" i="25"/>
  <c r="I15" i="25"/>
  <c r="H11" i="25"/>
  <c r="G11" i="25"/>
  <c r="F11" i="25"/>
  <c r="E11" i="25"/>
  <c r="E21" i="25" s="1"/>
  <c r="D11" i="25"/>
  <c r="C11" i="25"/>
  <c r="C21" i="25" s="1"/>
  <c r="B11" i="25"/>
  <c r="I10" i="25"/>
  <c r="I9" i="25"/>
  <c r="I8" i="25"/>
  <c r="I7" i="25"/>
  <c r="I6" i="25"/>
  <c r="I5" i="25"/>
  <c r="F21" i="25" l="1"/>
  <c r="G21" i="25"/>
  <c r="B21" i="25"/>
  <c r="I11" i="25"/>
  <c r="D21" i="25"/>
  <c r="H21" i="25"/>
  <c r="B11" i="14"/>
  <c r="N16" i="22"/>
  <c r="I21" i="25" l="1"/>
  <c r="I20" i="25"/>
  <c r="B8" i="23"/>
  <c r="B10" i="23" s="1"/>
  <c r="O43" i="22" l="1"/>
  <c r="O44" i="22" s="1"/>
  <c r="O46" i="22" s="1"/>
  <c r="N44" i="22" l="1"/>
  <c r="N46" i="22" s="1"/>
  <c r="M44" i="22"/>
  <c r="M46" i="22" s="1"/>
  <c r="L44" i="22"/>
  <c r="L46" i="22" s="1"/>
  <c r="K44" i="22"/>
  <c r="K46" i="22" s="1"/>
  <c r="I44" i="22"/>
  <c r="I46" i="22" s="1"/>
  <c r="H44" i="22"/>
  <c r="H46" i="22" s="1"/>
  <c r="G44" i="22"/>
  <c r="G46" i="22" s="1"/>
  <c r="F44" i="22"/>
  <c r="F46" i="22" s="1"/>
  <c r="E44" i="22"/>
  <c r="E46" i="22" s="1"/>
  <c r="D44" i="22"/>
  <c r="D46" i="22" s="1"/>
  <c r="C44" i="22"/>
  <c r="C46" i="22" s="1"/>
  <c r="N43" i="22"/>
  <c r="C40" i="22" l="1"/>
  <c r="K16" i="22"/>
  <c r="C16" i="22"/>
  <c r="D16" i="22"/>
  <c r="D25" i="22" s="1"/>
  <c r="D27" i="22" s="1"/>
  <c r="E16" i="22"/>
  <c r="E25" i="22" s="1"/>
  <c r="E27" i="22" s="1"/>
  <c r="K25" i="22" l="1"/>
  <c r="K27" i="22" s="1"/>
  <c r="K30" i="22" s="1"/>
  <c r="C25" i="22"/>
  <c r="C27" i="22" s="1"/>
  <c r="C29" i="22" s="1"/>
  <c r="C31" i="22" s="1"/>
  <c r="E30" i="22"/>
  <c r="E29" i="22"/>
  <c r="K29" i="22"/>
  <c r="C30" i="22"/>
  <c r="D30" i="22"/>
  <c r="D29" i="22"/>
  <c r="E31" i="22"/>
  <c r="E39" i="22" s="1"/>
  <c r="E40" i="22" s="1"/>
  <c r="K31" i="22" l="1"/>
  <c r="K39" i="22" s="1"/>
  <c r="K40" i="22" s="1"/>
  <c r="L15" i="22" s="1"/>
  <c r="L16" i="22" s="1"/>
  <c r="D31" i="22"/>
  <c r="D39" i="22" s="1"/>
  <c r="D40" i="22" s="1"/>
  <c r="F15" i="22" s="1"/>
  <c r="F16" i="22" s="1"/>
  <c r="F25" i="22" l="1"/>
  <c r="F27" i="22" s="1"/>
  <c r="L25" i="22"/>
  <c r="L27" i="22" s="1"/>
  <c r="C7" i="20"/>
  <c r="L30" i="22" l="1"/>
  <c r="L29" i="22"/>
  <c r="F29" i="22"/>
  <c r="F30" i="22"/>
  <c r="B9" i="19"/>
  <c r="F31" i="22" l="1"/>
  <c r="F39" i="22" s="1"/>
  <c r="F40" i="22" s="1"/>
  <c r="G15" i="22" s="1"/>
  <c r="G16" i="22" s="1"/>
  <c r="L31" i="22"/>
  <c r="L39" i="22" s="1"/>
  <c r="L40" i="22" s="1"/>
  <c r="B11" i="19"/>
  <c r="M15" i="22" l="1"/>
  <c r="M16" i="22" s="1"/>
  <c r="G25" i="22"/>
  <c r="G27" i="22" s="1"/>
  <c r="H33" i="18"/>
  <c r="H34" i="18"/>
  <c r="H35" i="18"/>
  <c r="H36" i="18"/>
  <c r="H37" i="18"/>
  <c r="H38" i="18"/>
  <c r="H39" i="18"/>
  <c r="H40" i="18"/>
  <c r="H41" i="18"/>
  <c r="H42" i="18"/>
  <c r="H43" i="18"/>
  <c r="H32" i="18"/>
  <c r="G29" i="22" l="1"/>
  <c r="G30" i="22"/>
  <c r="M25" i="22"/>
  <c r="M27" i="22" s="1"/>
  <c r="E43" i="18"/>
  <c r="E42" i="18"/>
  <c r="E41" i="18"/>
  <c r="E40" i="18"/>
  <c r="E39" i="18"/>
  <c r="E38" i="18"/>
  <c r="E37" i="18"/>
  <c r="E36" i="18"/>
  <c r="E35" i="18"/>
  <c r="E34" i="18"/>
  <c r="E33" i="18"/>
  <c r="G44" i="18"/>
  <c r="F44" i="18"/>
  <c r="C4" i="18" s="1"/>
  <c r="E32" i="18"/>
  <c r="C44" i="18"/>
  <c r="F27" i="18"/>
  <c r="C3" i="18" s="1"/>
  <c r="D27" i="18"/>
  <c r="C27" i="18"/>
  <c r="E26" i="18"/>
  <c r="E25" i="18"/>
  <c r="E24" i="18"/>
  <c r="E23" i="18"/>
  <c r="E22" i="18"/>
  <c r="E21" i="18"/>
  <c r="E20" i="18"/>
  <c r="E19" i="18"/>
  <c r="E18" i="18"/>
  <c r="E17" i="18"/>
  <c r="E16" i="18"/>
  <c r="E15" i="18"/>
  <c r="M30" i="22" l="1"/>
  <c r="M29" i="22"/>
  <c r="G31" i="22"/>
  <c r="G39" i="22" s="1"/>
  <c r="G40" i="22" s="1"/>
  <c r="C5" i="18"/>
  <c r="E27" i="18"/>
  <c r="C8" i="18" s="1"/>
  <c r="E44" i="18"/>
  <c r="D44" i="18"/>
  <c r="H15" i="22" l="1"/>
  <c r="H16" i="22" s="1"/>
  <c r="M31" i="22"/>
  <c r="M39" i="22" s="1"/>
  <c r="M40" i="22" s="1"/>
  <c r="N15" i="22" s="1"/>
  <c r="H44" i="18"/>
  <c r="C9" i="18" s="1"/>
  <c r="C10" i="18" s="1"/>
  <c r="H25" i="22" l="1"/>
  <c r="H27" i="22" s="1"/>
  <c r="N25" i="22"/>
  <c r="N27" i="22" s="1"/>
  <c r="B6" i="17"/>
  <c r="N30" i="22" l="1"/>
  <c r="N29" i="22"/>
  <c r="H30" i="22"/>
  <c r="H29" i="22"/>
  <c r="H31" i="22" s="1"/>
  <c r="B12" i="14"/>
  <c r="B10" i="14"/>
  <c r="N31" i="22" l="1"/>
  <c r="N39" i="22" s="1"/>
  <c r="N40" i="22" s="1"/>
  <c r="O15" i="22" s="1"/>
  <c r="O16" i="22" s="1"/>
  <c r="O25" i="22" s="1"/>
  <c r="O27" i="22" s="1"/>
  <c r="H39" i="22"/>
  <c r="H40" i="22" s="1"/>
  <c r="I15" i="22" s="1"/>
  <c r="I16" i="22" s="1"/>
  <c r="I25" i="22" s="1"/>
  <c r="I27" i="22" s="1"/>
  <c r="B8" i="14"/>
  <c r="B6" i="14"/>
  <c r="I30" i="22" l="1"/>
  <c r="I29" i="22"/>
  <c r="O29" i="22"/>
  <c r="O30" i="22"/>
  <c r="C7" i="12"/>
  <c r="O31" i="22" l="1"/>
  <c r="O39" i="22" s="1"/>
  <c r="O40" i="22" s="1"/>
  <c r="I31" i="22"/>
  <c r="C12" i="11"/>
  <c r="I39" i="22" l="1"/>
  <c r="I40" i="22" s="1"/>
  <c r="P31" i="22"/>
  <c r="B7" i="10"/>
  <c r="B9" i="10" s="1"/>
  <c r="J23" i="9" l="1"/>
  <c r="G23" i="9"/>
  <c r="D23" i="9"/>
  <c r="J18" i="9"/>
  <c r="G18" i="9"/>
  <c r="D18" i="9"/>
  <c r="J13" i="9"/>
  <c r="G13" i="9"/>
  <c r="D13" i="9"/>
  <c r="G12" i="9"/>
  <c r="D12" i="9"/>
  <c r="J8" i="9"/>
  <c r="G8" i="9"/>
  <c r="D8" i="9"/>
  <c r="J5" i="9"/>
  <c r="G5" i="9"/>
  <c r="D5" i="9"/>
  <c r="I477" i="8" l="1"/>
  <c r="D477" i="8"/>
  <c r="C477" i="8"/>
  <c r="I476" i="8"/>
  <c r="D476" i="8"/>
  <c r="C476" i="8"/>
  <c r="I475" i="8"/>
  <c r="D475" i="8"/>
  <c r="C475" i="8"/>
  <c r="I474" i="8"/>
  <c r="D474" i="8"/>
  <c r="C474" i="8"/>
  <c r="I473" i="8"/>
  <c r="D473" i="8"/>
  <c r="C473" i="8"/>
  <c r="I472" i="8"/>
  <c r="D472" i="8"/>
  <c r="C472" i="8"/>
  <c r="I471" i="8"/>
  <c r="D471" i="8"/>
  <c r="C471" i="8"/>
  <c r="I470" i="8"/>
  <c r="D470" i="8"/>
  <c r="C470" i="8"/>
  <c r="I469" i="8"/>
  <c r="D469" i="8"/>
  <c r="C469" i="8"/>
  <c r="I468" i="8"/>
  <c r="D468" i="8"/>
  <c r="C468" i="8"/>
  <c r="I467" i="8"/>
  <c r="D467" i="8"/>
  <c r="C467" i="8"/>
  <c r="I466" i="8"/>
  <c r="D466" i="8"/>
  <c r="C466" i="8"/>
  <c r="I465" i="8"/>
  <c r="D465" i="8"/>
  <c r="C465" i="8"/>
  <c r="I464" i="8"/>
  <c r="D464" i="8"/>
  <c r="C464" i="8"/>
  <c r="I463" i="8"/>
  <c r="D463" i="8"/>
  <c r="C463" i="8"/>
  <c r="I462" i="8"/>
  <c r="D462" i="8"/>
  <c r="C462" i="8"/>
  <c r="I461" i="8"/>
  <c r="D461" i="8"/>
  <c r="C461" i="8"/>
  <c r="I460" i="8"/>
  <c r="D460" i="8"/>
  <c r="C460" i="8"/>
  <c r="I459" i="8"/>
  <c r="D459" i="8"/>
  <c r="C459" i="8"/>
  <c r="I458" i="8"/>
  <c r="D458" i="8"/>
  <c r="C458" i="8"/>
  <c r="I457" i="8"/>
  <c r="I478" i="8" s="1"/>
  <c r="D457" i="8"/>
  <c r="C457" i="8"/>
  <c r="B457" i="8"/>
  <c r="E457" i="8" s="1"/>
  <c r="K457" i="8" s="1"/>
  <c r="I451" i="8"/>
  <c r="I450" i="8"/>
  <c r="I449" i="8"/>
  <c r="I448" i="8"/>
  <c r="I447" i="8"/>
  <c r="I446" i="8"/>
  <c r="I445" i="8"/>
  <c r="I444" i="8"/>
  <c r="I443" i="8"/>
  <c r="I442" i="8"/>
  <c r="I441" i="8"/>
  <c r="E441" i="8"/>
  <c r="I440" i="8"/>
  <c r="I439" i="8"/>
  <c r="I438" i="8"/>
  <c r="I437" i="8"/>
  <c r="I436" i="8"/>
  <c r="I435" i="8"/>
  <c r="I434" i="8"/>
  <c r="I433" i="8"/>
  <c r="I432" i="8"/>
  <c r="I431" i="8"/>
  <c r="E431" i="8"/>
  <c r="I426" i="8"/>
  <c r="I425" i="8"/>
  <c r="I424" i="8"/>
  <c r="I423" i="8"/>
  <c r="I422" i="8"/>
  <c r="I421" i="8"/>
  <c r="I420" i="8"/>
  <c r="I419" i="8"/>
  <c r="I418" i="8"/>
  <c r="I417" i="8"/>
  <c r="B417" i="8"/>
  <c r="E417" i="8" s="1"/>
  <c r="B418" i="8" s="1"/>
  <c r="E418" i="8" s="1"/>
  <c r="B419" i="8" s="1"/>
  <c r="E419" i="8" s="1"/>
  <c r="I416" i="8"/>
  <c r="E416" i="8"/>
  <c r="I415" i="8"/>
  <c r="I414" i="8"/>
  <c r="I413" i="8"/>
  <c r="I412" i="8"/>
  <c r="I411" i="8"/>
  <c r="I410" i="8"/>
  <c r="I409" i="8"/>
  <c r="I408" i="8"/>
  <c r="I407" i="8"/>
  <c r="I406" i="8"/>
  <c r="I427" i="8" s="1"/>
  <c r="E406" i="8"/>
  <c r="B407" i="8" s="1"/>
  <c r="E407" i="8" s="1"/>
  <c r="B408" i="8" s="1"/>
  <c r="E408" i="8" s="1"/>
  <c r="B409" i="8" s="1"/>
  <c r="E409" i="8" s="1"/>
  <c r="B410" i="8" s="1"/>
  <c r="E410" i="8" s="1"/>
  <c r="B411" i="8" s="1"/>
  <c r="E411" i="8" s="1"/>
  <c r="B412" i="8" s="1"/>
  <c r="E412" i="8" s="1"/>
  <c r="B413" i="8" s="1"/>
  <c r="E413" i="8" s="1"/>
  <c r="B414" i="8" s="1"/>
  <c r="E414" i="8" s="1"/>
  <c r="B415" i="8" s="1"/>
  <c r="E415" i="8" s="1"/>
  <c r="I401" i="8"/>
  <c r="I400" i="8"/>
  <c r="I399" i="8"/>
  <c r="I398" i="8"/>
  <c r="I397" i="8"/>
  <c r="I396" i="8"/>
  <c r="I395" i="8"/>
  <c r="I394" i="8"/>
  <c r="I393" i="8"/>
  <c r="I392" i="8"/>
  <c r="I391" i="8"/>
  <c r="I390" i="8"/>
  <c r="I389" i="8"/>
  <c r="I388" i="8"/>
  <c r="I387" i="8"/>
  <c r="I386" i="8"/>
  <c r="B386" i="8"/>
  <c r="E386" i="8" s="1"/>
  <c r="I385" i="8"/>
  <c r="I384" i="8"/>
  <c r="E384" i="8"/>
  <c r="B385" i="8" s="1"/>
  <c r="E385" i="8" s="1"/>
  <c r="I383" i="8"/>
  <c r="I382" i="8"/>
  <c r="I381" i="8"/>
  <c r="I402" i="8" s="1"/>
  <c r="E381" i="8"/>
  <c r="B382" i="8" s="1"/>
  <c r="E382" i="8" s="1"/>
  <c r="B383" i="8" s="1"/>
  <c r="E383" i="8" s="1"/>
  <c r="I376" i="8"/>
  <c r="I375" i="8"/>
  <c r="I374" i="8"/>
  <c r="I373" i="8"/>
  <c r="I372" i="8"/>
  <c r="I371" i="8"/>
  <c r="I370" i="8"/>
  <c r="I369" i="8"/>
  <c r="I368" i="8"/>
  <c r="I367" i="8"/>
  <c r="I366" i="8"/>
  <c r="I365" i="8"/>
  <c r="I364" i="8"/>
  <c r="I363" i="8"/>
  <c r="I362" i="8"/>
  <c r="I361" i="8"/>
  <c r="I360" i="8"/>
  <c r="I359" i="8"/>
  <c r="E359" i="8"/>
  <c r="I358" i="8"/>
  <c r="I357" i="8"/>
  <c r="I356" i="8"/>
  <c r="E356" i="8"/>
  <c r="B357" i="8" s="1"/>
  <c r="E357" i="8" s="1"/>
  <c r="B358" i="8" s="1"/>
  <c r="E358" i="8" s="1"/>
  <c r="I351" i="8"/>
  <c r="I350" i="8"/>
  <c r="I349" i="8"/>
  <c r="I348" i="8"/>
  <c r="I347" i="8"/>
  <c r="I346" i="8"/>
  <c r="I345" i="8"/>
  <c r="I344" i="8"/>
  <c r="I343" i="8"/>
  <c r="I342" i="8"/>
  <c r="I341" i="8"/>
  <c r="I340" i="8"/>
  <c r="I339" i="8"/>
  <c r="I338" i="8"/>
  <c r="I337" i="8"/>
  <c r="I336" i="8"/>
  <c r="I335" i="8"/>
  <c r="I334" i="8"/>
  <c r="I333" i="8"/>
  <c r="B333" i="8"/>
  <c r="E333" i="8" s="1"/>
  <c r="I332" i="8"/>
  <c r="I331" i="8"/>
  <c r="E331" i="8"/>
  <c r="B332" i="8" s="1"/>
  <c r="E332" i="8" s="1"/>
  <c r="I326" i="8"/>
  <c r="I325" i="8"/>
  <c r="I324" i="8"/>
  <c r="I323" i="8"/>
  <c r="I322" i="8"/>
  <c r="I321" i="8"/>
  <c r="I320" i="8"/>
  <c r="I319" i="8"/>
  <c r="I318" i="8"/>
  <c r="I317" i="8"/>
  <c r="I316" i="8"/>
  <c r="I315" i="8"/>
  <c r="I314" i="8"/>
  <c r="I313" i="8"/>
  <c r="I312" i="8"/>
  <c r="I311" i="8"/>
  <c r="I310" i="8"/>
  <c r="I309" i="8"/>
  <c r="I308" i="8"/>
  <c r="I307" i="8"/>
  <c r="I306" i="8"/>
  <c r="E306" i="8"/>
  <c r="B307" i="8" s="1"/>
  <c r="E307" i="8" s="1"/>
  <c r="B308" i="8" s="1"/>
  <c r="E308" i="8" s="1"/>
  <c r="I301" i="8"/>
  <c r="I300" i="8"/>
  <c r="I299" i="8"/>
  <c r="I298" i="8"/>
  <c r="I297" i="8"/>
  <c r="I296" i="8"/>
  <c r="I295" i="8"/>
  <c r="I294" i="8"/>
  <c r="I293" i="8"/>
  <c r="I292" i="8"/>
  <c r="I291" i="8"/>
  <c r="I290" i="8"/>
  <c r="I289" i="8"/>
  <c r="I288" i="8"/>
  <c r="I287" i="8"/>
  <c r="I286" i="8"/>
  <c r="I285" i="8"/>
  <c r="I284" i="8"/>
  <c r="I283" i="8"/>
  <c r="I282" i="8"/>
  <c r="I281" i="8"/>
  <c r="E281" i="8"/>
  <c r="B282" i="8" s="1"/>
  <c r="E282" i="8" s="1"/>
  <c r="I276" i="8"/>
  <c r="I275" i="8"/>
  <c r="I274" i="8"/>
  <c r="I273" i="8"/>
  <c r="I272" i="8"/>
  <c r="I271" i="8"/>
  <c r="I270" i="8"/>
  <c r="I269" i="8"/>
  <c r="I268" i="8"/>
  <c r="I267" i="8"/>
  <c r="I266" i="8"/>
  <c r="I265" i="8"/>
  <c r="I264" i="8"/>
  <c r="I263" i="8"/>
  <c r="I262" i="8"/>
  <c r="I261" i="8"/>
  <c r="I260" i="8"/>
  <c r="I259" i="8"/>
  <c r="I258" i="8"/>
  <c r="I257" i="8"/>
  <c r="B257" i="8"/>
  <c r="E257" i="8" s="1"/>
  <c r="B258" i="8" s="1"/>
  <c r="E258" i="8" s="1"/>
  <c r="B259" i="8" s="1"/>
  <c r="E259" i="8" s="1"/>
  <c r="B260" i="8" s="1"/>
  <c r="E260" i="8" s="1"/>
  <c r="I256" i="8"/>
  <c r="E256" i="8"/>
  <c r="I251" i="8"/>
  <c r="I250" i="8"/>
  <c r="I249" i="8"/>
  <c r="I248" i="8"/>
  <c r="I247" i="8"/>
  <c r="I246" i="8"/>
  <c r="I245" i="8"/>
  <c r="I244" i="8"/>
  <c r="I243" i="8"/>
  <c r="I242" i="8"/>
  <c r="I241" i="8"/>
  <c r="I240" i="8"/>
  <c r="I239" i="8"/>
  <c r="I238" i="8"/>
  <c r="I237" i="8"/>
  <c r="I236" i="8"/>
  <c r="I235" i="8"/>
  <c r="I234" i="8"/>
  <c r="I233" i="8"/>
  <c r="I232" i="8"/>
  <c r="B232" i="8"/>
  <c r="E232" i="8" s="1"/>
  <c r="I231" i="8"/>
  <c r="E231" i="8"/>
  <c r="I226" i="8"/>
  <c r="I225" i="8"/>
  <c r="I224" i="8"/>
  <c r="I223" i="8"/>
  <c r="I222" i="8"/>
  <c r="I221" i="8"/>
  <c r="I220" i="8"/>
  <c r="I219" i="8"/>
  <c r="I218" i="8"/>
  <c r="I217" i="8"/>
  <c r="I216" i="8"/>
  <c r="I215" i="8"/>
  <c r="I214" i="8"/>
  <c r="I213" i="8"/>
  <c r="I212" i="8"/>
  <c r="I211" i="8"/>
  <c r="I210" i="8"/>
  <c r="I209" i="8"/>
  <c r="I208" i="8"/>
  <c r="I207" i="8"/>
  <c r="I206" i="8"/>
  <c r="E206" i="8"/>
  <c r="B207" i="8" s="1"/>
  <c r="E207" i="8" s="1"/>
  <c r="B208" i="8" s="1"/>
  <c r="E208" i="8" s="1"/>
  <c r="B209" i="8" s="1"/>
  <c r="E209" i="8" s="1"/>
  <c r="B210" i="8" s="1"/>
  <c r="E210" i="8" s="1"/>
  <c r="B211" i="8" s="1"/>
  <c r="E211" i="8" s="1"/>
  <c r="B212" i="8" s="1"/>
  <c r="E212" i="8" s="1"/>
  <c r="B213" i="8" s="1"/>
  <c r="E213" i="8" s="1"/>
  <c r="B214" i="8" s="1"/>
  <c r="E214" i="8" s="1"/>
  <c r="B215" i="8" s="1"/>
  <c r="E215" i="8" s="1"/>
  <c r="B216" i="8" s="1"/>
  <c r="E216" i="8" s="1"/>
  <c r="B217" i="8" s="1"/>
  <c r="E217" i="8" s="1"/>
  <c r="B218" i="8" s="1"/>
  <c r="E218" i="8" s="1"/>
  <c r="B219" i="8" s="1"/>
  <c r="E219" i="8" s="1"/>
  <c r="B220" i="8" s="1"/>
  <c r="E220" i="8" s="1"/>
  <c r="B221" i="8" s="1"/>
  <c r="E221" i="8" s="1"/>
  <c r="B222" i="8" s="1"/>
  <c r="E222" i="8" s="1"/>
  <c r="B223" i="8" s="1"/>
  <c r="E223" i="8" s="1"/>
  <c r="B224" i="8" s="1"/>
  <c r="E224" i="8" s="1"/>
  <c r="B225" i="8" s="1"/>
  <c r="E225" i="8" s="1"/>
  <c r="B226" i="8" s="1"/>
  <c r="E226" i="8" s="1"/>
  <c r="I201" i="8"/>
  <c r="I200" i="8"/>
  <c r="I199" i="8"/>
  <c r="I198" i="8"/>
  <c r="I197" i="8"/>
  <c r="I196" i="8"/>
  <c r="I195" i="8"/>
  <c r="I194" i="8"/>
  <c r="I193" i="8"/>
  <c r="I192" i="8"/>
  <c r="I191" i="8"/>
  <c r="I190" i="8"/>
  <c r="I189" i="8"/>
  <c r="I188" i="8"/>
  <c r="I187" i="8"/>
  <c r="I186" i="8"/>
  <c r="I185" i="8"/>
  <c r="I184" i="8"/>
  <c r="I183" i="8"/>
  <c r="I182" i="8"/>
  <c r="I181" i="8"/>
  <c r="I202" i="8" s="1"/>
  <c r="E181" i="8"/>
  <c r="I176" i="8"/>
  <c r="I175" i="8"/>
  <c r="I174" i="8"/>
  <c r="I173" i="8"/>
  <c r="I172" i="8"/>
  <c r="I171" i="8"/>
  <c r="I170" i="8"/>
  <c r="I169" i="8"/>
  <c r="I168" i="8"/>
  <c r="I167" i="8"/>
  <c r="I166" i="8"/>
  <c r="I165" i="8"/>
  <c r="I164" i="8"/>
  <c r="I163" i="8"/>
  <c r="I162" i="8"/>
  <c r="I161" i="8"/>
  <c r="I160" i="8"/>
  <c r="I159" i="8"/>
  <c r="I158" i="8"/>
  <c r="I157" i="8"/>
  <c r="I156" i="8"/>
  <c r="E156" i="8"/>
  <c r="B157" i="8" s="1"/>
  <c r="E157" i="8" s="1"/>
  <c r="B158" i="8" s="1"/>
  <c r="E158" i="8" s="1"/>
  <c r="I151" i="8"/>
  <c r="I150" i="8"/>
  <c r="I149" i="8"/>
  <c r="I148" i="8"/>
  <c r="I147" i="8"/>
  <c r="I146" i="8"/>
  <c r="I145" i="8"/>
  <c r="I144" i="8"/>
  <c r="I143" i="8"/>
  <c r="I142" i="8"/>
  <c r="I141" i="8"/>
  <c r="I140" i="8"/>
  <c r="I139" i="8"/>
  <c r="I138" i="8"/>
  <c r="I137" i="8"/>
  <c r="I136" i="8"/>
  <c r="I135" i="8"/>
  <c r="I134" i="8"/>
  <c r="I133" i="8"/>
  <c r="I132" i="8"/>
  <c r="I131" i="8"/>
  <c r="E131" i="8"/>
  <c r="B132" i="8" s="1"/>
  <c r="E132" i="8" s="1"/>
  <c r="I126" i="8"/>
  <c r="I125" i="8"/>
  <c r="I124" i="8"/>
  <c r="I123" i="8"/>
  <c r="I122" i="8"/>
  <c r="I121" i="8"/>
  <c r="I120" i="8"/>
  <c r="I119" i="8"/>
  <c r="I118" i="8"/>
  <c r="I117" i="8"/>
  <c r="I116" i="8"/>
  <c r="I115" i="8"/>
  <c r="I114" i="8"/>
  <c r="I113" i="8"/>
  <c r="I112" i="8"/>
  <c r="I111" i="8"/>
  <c r="I110" i="8"/>
  <c r="I109" i="8"/>
  <c r="I108" i="8"/>
  <c r="I107" i="8"/>
  <c r="I106" i="8"/>
  <c r="E106" i="8"/>
  <c r="B107" i="8" s="1"/>
  <c r="E107" i="8" s="1"/>
  <c r="B108" i="8" s="1"/>
  <c r="E108" i="8" s="1"/>
  <c r="B109" i="8" s="1"/>
  <c r="E109" i="8" s="1"/>
  <c r="B110" i="8" s="1"/>
  <c r="E110" i="8" s="1"/>
  <c r="I101" i="8"/>
  <c r="I100" i="8"/>
  <c r="I99" i="8"/>
  <c r="I98" i="8"/>
  <c r="I97" i="8"/>
  <c r="I96" i="8"/>
  <c r="I95" i="8"/>
  <c r="I94" i="8"/>
  <c r="I93" i="8"/>
  <c r="I92" i="8"/>
  <c r="I91" i="8"/>
  <c r="I90" i="8"/>
  <c r="I89" i="8"/>
  <c r="I88" i="8"/>
  <c r="I87" i="8"/>
  <c r="I86" i="8"/>
  <c r="I85" i="8"/>
  <c r="I84" i="8"/>
  <c r="I83" i="8"/>
  <c r="I82" i="8"/>
  <c r="I81" i="8"/>
  <c r="E81" i="8"/>
  <c r="B82" i="8" s="1"/>
  <c r="E82" i="8" s="1"/>
  <c r="I76" i="8"/>
  <c r="I75" i="8"/>
  <c r="I74" i="8"/>
  <c r="I73" i="8"/>
  <c r="I72" i="8"/>
  <c r="I71" i="8"/>
  <c r="I70" i="8"/>
  <c r="I69" i="8"/>
  <c r="I68" i="8"/>
  <c r="I67" i="8"/>
  <c r="I66" i="8"/>
  <c r="I65" i="8"/>
  <c r="I64" i="8"/>
  <c r="I63" i="8"/>
  <c r="I62" i="8"/>
  <c r="I61" i="8"/>
  <c r="I60" i="8"/>
  <c r="I59" i="8"/>
  <c r="I58" i="8"/>
  <c r="I57" i="8"/>
  <c r="I56" i="8"/>
  <c r="I77" i="8" s="1"/>
  <c r="E56" i="8"/>
  <c r="I51" i="8"/>
  <c r="I50" i="8"/>
  <c r="I49" i="8"/>
  <c r="I48" i="8"/>
  <c r="I47" i="8"/>
  <c r="I46" i="8"/>
  <c r="I45" i="8"/>
  <c r="I44" i="8"/>
  <c r="I43" i="8"/>
  <c r="I42" i="8"/>
  <c r="I41" i="8"/>
  <c r="I40" i="8"/>
  <c r="I39" i="8"/>
  <c r="I38" i="8"/>
  <c r="I37" i="8"/>
  <c r="I36" i="8"/>
  <c r="I35" i="8"/>
  <c r="I34" i="8"/>
  <c r="I33" i="8"/>
  <c r="I32" i="8"/>
  <c r="I31" i="8"/>
  <c r="E31" i="8"/>
  <c r="B32" i="8" s="1"/>
  <c r="E32" i="8" s="1"/>
  <c r="I26" i="8"/>
  <c r="I25" i="8"/>
  <c r="I24" i="8"/>
  <c r="I23" i="8"/>
  <c r="I22" i="8"/>
  <c r="I21" i="8"/>
  <c r="I20" i="8"/>
  <c r="I19" i="8"/>
  <c r="I18" i="8"/>
  <c r="I17" i="8"/>
  <c r="I16" i="8"/>
  <c r="I15" i="8"/>
  <c r="I14" i="8"/>
  <c r="I13" i="8"/>
  <c r="I12" i="8"/>
  <c r="I11" i="8"/>
  <c r="I10" i="8"/>
  <c r="I9" i="8"/>
  <c r="I8" i="8"/>
  <c r="I7" i="8"/>
  <c r="J6" i="8"/>
  <c r="I6" i="8"/>
  <c r="I27" i="8" s="1"/>
  <c r="E6" i="8"/>
  <c r="B7" i="8" s="1"/>
  <c r="B33" i="8" l="1"/>
  <c r="E33" i="8" s="1"/>
  <c r="B34" i="8" s="1"/>
  <c r="E34" i="8" s="1"/>
  <c r="B35" i="8" s="1"/>
  <c r="E35" i="8" s="1"/>
  <c r="B83" i="8"/>
  <c r="E83" i="8" s="1"/>
  <c r="B84" i="8" s="1"/>
  <c r="E84" i="8" s="1"/>
  <c r="B85" i="8" s="1"/>
  <c r="E85" i="8" s="1"/>
  <c r="J81" i="8"/>
  <c r="I152" i="8"/>
  <c r="I177" i="8"/>
  <c r="I52" i="8"/>
  <c r="J258" i="8" s="1"/>
  <c r="I377" i="8"/>
  <c r="J84" i="8"/>
  <c r="B57" i="8"/>
  <c r="E57" i="8" s="1"/>
  <c r="J56" i="8"/>
  <c r="J83" i="8"/>
  <c r="J108" i="8"/>
  <c r="J132" i="8"/>
  <c r="B133" i="8"/>
  <c r="E133" i="8" s="1"/>
  <c r="B159" i="8"/>
  <c r="E159" i="8" s="1"/>
  <c r="J158" i="8"/>
  <c r="J226" i="8"/>
  <c r="J282" i="8"/>
  <c r="B283" i="8"/>
  <c r="E283" i="8" s="1"/>
  <c r="E7" i="8"/>
  <c r="J418" i="8"/>
  <c r="J382" i="8"/>
  <c r="J356" i="8"/>
  <c r="J416" i="8"/>
  <c r="J408" i="8"/>
  <c r="J417" i="8"/>
  <c r="J410" i="8"/>
  <c r="J412" i="8"/>
  <c r="J306" i="8"/>
  <c r="J406" i="8"/>
  <c r="J381" i="8"/>
  <c r="J157" i="8"/>
  <c r="J414" i="8"/>
  <c r="I102" i="8"/>
  <c r="J109" i="8"/>
  <c r="J156" i="8"/>
  <c r="J181" i="8"/>
  <c r="B182" i="8"/>
  <c r="E182" i="8" s="1"/>
  <c r="J232" i="8"/>
  <c r="B233" i="8"/>
  <c r="E233" i="8" s="1"/>
  <c r="J257" i="8"/>
  <c r="B111" i="8"/>
  <c r="E111" i="8" s="1"/>
  <c r="J110" i="8"/>
  <c r="I127" i="8"/>
  <c r="J107" i="8"/>
  <c r="J131" i="8"/>
  <c r="I227" i="8"/>
  <c r="J207" i="8"/>
  <c r="J209" i="8"/>
  <c r="J211" i="8"/>
  <c r="J213" i="8"/>
  <c r="J215" i="8"/>
  <c r="J217" i="8"/>
  <c r="J219" i="8"/>
  <c r="J221" i="8"/>
  <c r="J223" i="8"/>
  <c r="J225" i="8"/>
  <c r="J231" i="8"/>
  <c r="J259" i="8"/>
  <c r="I302" i="8"/>
  <c r="B309" i="8"/>
  <c r="E309" i="8" s="1"/>
  <c r="J308" i="8"/>
  <c r="J333" i="8"/>
  <c r="B334" i="8"/>
  <c r="E334" i="8" s="1"/>
  <c r="J106" i="8"/>
  <c r="J206" i="8"/>
  <c r="I252" i="8"/>
  <c r="I277" i="8"/>
  <c r="J256" i="8"/>
  <c r="J208" i="8"/>
  <c r="J210" i="8"/>
  <c r="J212" i="8"/>
  <c r="J214" i="8"/>
  <c r="J216" i="8"/>
  <c r="J218" i="8"/>
  <c r="J220" i="8"/>
  <c r="J222" i="8"/>
  <c r="J224" i="8"/>
  <c r="B261" i="8"/>
  <c r="E261" i="8" s="1"/>
  <c r="J260" i="8"/>
  <c r="J386" i="8"/>
  <c r="B387" i="8"/>
  <c r="E387" i="8" s="1"/>
  <c r="J281" i="8"/>
  <c r="J332" i="8"/>
  <c r="J385" i="8"/>
  <c r="B420" i="8"/>
  <c r="E420" i="8" s="1"/>
  <c r="J419" i="8"/>
  <c r="J307" i="8"/>
  <c r="I352" i="8"/>
  <c r="J359" i="8"/>
  <c r="B360" i="8"/>
  <c r="E360" i="8" s="1"/>
  <c r="J415" i="8"/>
  <c r="J383" i="8"/>
  <c r="I452" i="8"/>
  <c r="B442" i="8"/>
  <c r="E442" i="8" s="1"/>
  <c r="J441" i="8"/>
  <c r="J357" i="8"/>
  <c r="B432" i="8"/>
  <c r="E432" i="8" s="1"/>
  <c r="J431" i="8"/>
  <c r="J407" i="8"/>
  <c r="J409" i="8"/>
  <c r="J411" i="8"/>
  <c r="J413" i="8"/>
  <c r="I327" i="8"/>
  <c r="J331" i="8"/>
  <c r="J384" i="8"/>
  <c r="J34" i="8" l="1"/>
  <c r="J33" i="8"/>
  <c r="J82" i="8"/>
  <c r="J457" i="8"/>
  <c r="L457" i="8" s="1"/>
  <c r="J31" i="8"/>
  <c r="J32" i="8"/>
  <c r="B433" i="8"/>
  <c r="E433" i="8" s="1"/>
  <c r="J432" i="8"/>
  <c r="B443" i="8"/>
  <c r="E443" i="8" s="1"/>
  <c r="J442" i="8"/>
  <c r="J360" i="8"/>
  <c r="B361" i="8"/>
  <c r="E361" i="8" s="1"/>
  <c r="B262" i="8"/>
  <c r="E262" i="8" s="1"/>
  <c r="J261" i="8"/>
  <c r="B8" i="8"/>
  <c r="J7" i="8"/>
  <c r="B58" i="8"/>
  <c r="E58" i="8" s="1"/>
  <c r="J57" i="8"/>
  <c r="B86" i="8"/>
  <c r="E86" i="8" s="1"/>
  <c r="J85" i="8"/>
  <c r="B421" i="8"/>
  <c r="E421" i="8" s="1"/>
  <c r="J420" i="8"/>
  <c r="J387" i="8"/>
  <c r="B388" i="8"/>
  <c r="E388" i="8" s="1"/>
  <c r="F227" i="8"/>
  <c r="J227" i="8"/>
  <c r="B112" i="8"/>
  <c r="E112" i="8" s="1"/>
  <c r="J111" i="8"/>
  <c r="J182" i="8"/>
  <c r="B183" i="8"/>
  <c r="E183" i="8" s="1"/>
  <c r="B458" i="8"/>
  <c r="J334" i="8"/>
  <c r="B335" i="8"/>
  <c r="E335" i="8" s="1"/>
  <c r="J233" i="8"/>
  <c r="B234" i="8"/>
  <c r="E234" i="8" s="1"/>
  <c r="J133" i="8"/>
  <c r="B134" i="8"/>
  <c r="E134" i="8" s="1"/>
  <c r="B310" i="8"/>
  <c r="E310" i="8" s="1"/>
  <c r="J309" i="8"/>
  <c r="J283" i="8"/>
  <c r="B284" i="8"/>
  <c r="E284" i="8" s="1"/>
  <c r="B160" i="8"/>
  <c r="E160" i="8" s="1"/>
  <c r="J159" i="8"/>
  <c r="J35" i="8"/>
  <c r="B36" i="8"/>
  <c r="E36" i="8" s="1"/>
  <c r="B161" i="8" l="1"/>
  <c r="E161" i="8" s="1"/>
  <c r="J160" i="8"/>
  <c r="B311" i="8"/>
  <c r="E311" i="8" s="1"/>
  <c r="J310" i="8"/>
  <c r="B87" i="8"/>
  <c r="E87" i="8" s="1"/>
  <c r="J86" i="8"/>
  <c r="B459" i="8"/>
  <c r="E8" i="8"/>
  <c r="B9" i="8" s="1"/>
  <c r="J12" i="8"/>
  <c r="J9" i="8"/>
  <c r="J36" i="8"/>
  <c r="B37" i="8"/>
  <c r="E37" i="8" s="1"/>
  <c r="J284" i="8"/>
  <c r="B285" i="8"/>
  <c r="E285" i="8" s="1"/>
  <c r="B434" i="8"/>
  <c r="E434" i="8" s="1"/>
  <c r="B435" i="8" s="1"/>
  <c r="E435" i="8" s="1"/>
  <c r="B436" i="8" s="1"/>
  <c r="E436" i="8" s="1"/>
  <c r="B437" i="8" s="1"/>
  <c r="E437" i="8" s="1"/>
  <c r="J433" i="8"/>
  <c r="J234" i="8"/>
  <c r="B235" i="8"/>
  <c r="E235" i="8" s="1"/>
  <c r="E458" i="8"/>
  <c r="K458" i="8" s="1"/>
  <c r="B422" i="8"/>
  <c r="E422" i="8" s="1"/>
  <c r="J421" i="8"/>
  <c r="B444" i="8"/>
  <c r="E444" i="8" s="1"/>
  <c r="J443" i="8"/>
  <c r="J134" i="8"/>
  <c r="B135" i="8"/>
  <c r="E135" i="8" s="1"/>
  <c r="J388" i="8"/>
  <c r="B389" i="8"/>
  <c r="E389" i="8" s="1"/>
  <c r="J361" i="8"/>
  <c r="B362" i="8"/>
  <c r="E362" i="8" s="1"/>
  <c r="J335" i="8"/>
  <c r="B336" i="8"/>
  <c r="E336" i="8" s="1"/>
  <c r="B113" i="8"/>
  <c r="E113" i="8" s="1"/>
  <c r="J112" i="8"/>
  <c r="B59" i="8"/>
  <c r="E59" i="8" s="1"/>
  <c r="J58" i="8"/>
  <c r="B263" i="8"/>
  <c r="E263" i="8" s="1"/>
  <c r="J262" i="8"/>
  <c r="J183" i="8"/>
  <c r="B184" i="8"/>
  <c r="E184" i="8" s="1"/>
  <c r="J458" i="8"/>
  <c r="J8" i="8" l="1"/>
  <c r="J459" i="8" s="1"/>
  <c r="J10" i="8"/>
  <c r="B460" i="8"/>
  <c r="E9" i="8"/>
  <c r="B10" i="8" s="1"/>
  <c r="J362" i="8"/>
  <c r="B363" i="8"/>
  <c r="E363" i="8" s="1"/>
  <c r="J135" i="8"/>
  <c r="B136" i="8"/>
  <c r="E136" i="8" s="1"/>
  <c r="J235" i="8"/>
  <c r="B236" i="8"/>
  <c r="E236" i="8" s="1"/>
  <c r="J437" i="8"/>
  <c r="B438" i="8"/>
  <c r="E438" i="8" s="1"/>
  <c r="L458" i="8"/>
  <c r="J263" i="8"/>
  <c r="B264" i="8"/>
  <c r="E264" i="8" s="1"/>
  <c r="J113" i="8"/>
  <c r="B114" i="8"/>
  <c r="E114" i="8" s="1"/>
  <c r="J422" i="8"/>
  <c r="B423" i="8"/>
  <c r="E423" i="8" s="1"/>
  <c r="J285" i="8"/>
  <c r="B286" i="8"/>
  <c r="E286" i="8" s="1"/>
  <c r="J87" i="8"/>
  <c r="B88" i="8"/>
  <c r="E88" i="8" s="1"/>
  <c r="B162" i="8"/>
  <c r="E162" i="8" s="1"/>
  <c r="J161" i="8"/>
  <c r="J184" i="8"/>
  <c r="B185" i="8"/>
  <c r="E185" i="8" s="1"/>
  <c r="J336" i="8"/>
  <c r="B337" i="8"/>
  <c r="E337" i="8" s="1"/>
  <c r="J389" i="8"/>
  <c r="B390" i="8"/>
  <c r="E390" i="8" s="1"/>
  <c r="B60" i="8"/>
  <c r="E60" i="8" s="1"/>
  <c r="J59" i="8"/>
  <c r="B445" i="8"/>
  <c r="E445" i="8" s="1"/>
  <c r="J444" i="8"/>
  <c r="B38" i="8"/>
  <c r="E38" i="8" s="1"/>
  <c r="J37" i="8"/>
  <c r="J11" i="8"/>
  <c r="E459" i="8"/>
  <c r="K459" i="8" s="1"/>
  <c r="L459" i="8" s="1"/>
  <c r="J311" i="8"/>
  <c r="B312" i="8"/>
  <c r="E312" i="8" s="1"/>
  <c r="J460" i="8" l="1"/>
  <c r="B313" i="8"/>
  <c r="E313" i="8" s="1"/>
  <c r="J312" i="8"/>
  <c r="B265" i="8"/>
  <c r="E265" i="8" s="1"/>
  <c r="J264" i="8"/>
  <c r="E460" i="8"/>
  <c r="K460" i="8" s="1"/>
  <c r="L460" i="8" s="1"/>
  <c r="B446" i="8"/>
  <c r="E446" i="8" s="1"/>
  <c r="J445" i="8"/>
  <c r="J390" i="8"/>
  <c r="B391" i="8"/>
  <c r="E391" i="8" s="1"/>
  <c r="B424" i="8"/>
  <c r="E424" i="8" s="1"/>
  <c r="J423" i="8"/>
  <c r="J337" i="8"/>
  <c r="B338" i="8"/>
  <c r="E338" i="8" s="1"/>
  <c r="J438" i="8"/>
  <c r="B439" i="8"/>
  <c r="E439" i="8" s="1"/>
  <c r="J363" i="8"/>
  <c r="B364" i="8"/>
  <c r="E364" i="8" s="1"/>
  <c r="B39" i="8"/>
  <c r="E39" i="8" s="1"/>
  <c r="J38" i="8"/>
  <c r="B61" i="8"/>
  <c r="E61" i="8" s="1"/>
  <c r="J60" i="8"/>
  <c r="J185" i="8"/>
  <c r="B186" i="8"/>
  <c r="E186" i="8" s="1"/>
  <c r="B163" i="8"/>
  <c r="E163" i="8" s="1"/>
  <c r="J162" i="8"/>
  <c r="B115" i="8"/>
  <c r="E115" i="8" s="1"/>
  <c r="J114" i="8"/>
  <c r="J236" i="8"/>
  <c r="B237" i="8"/>
  <c r="E237" i="8" s="1"/>
  <c r="J136" i="8"/>
  <c r="B137" i="8"/>
  <c r="E137" i="8" s="1"/>
  <c r="J88" i="8"/>
  <c r="B89" i="8"/>
  <c r="E89" i="8" s="1"/>
  <c r="J286" i="8"/>
  <c r="B287" i="8"/>
  <c r="E287" i="8" s="1"/>
  <c r="B461" i="8"/>
  <c r="E10" i="8"/>
  <c r="B11" i="8" s="1"/>
  <c r="B462" i="8" l="1"/>
  <c r="E11" i="8"/>
  <c r="B12" i="8" s="1"/>
  <c r="J89" i="8"/>
  <c r="B90" i="8"/>
  <c r="E90" i="8" s="1"/>
  <c r="B62" i="8"/>
  <c r="E62" i="8" s="1"/>
  <c r="J61" i="8"/>
  <c r="J338" i="8"/>
  <c r="B339" i="8"/>
  <c r="E339" i="8" s="1"/>
  <c r="B266" i="8"/>
  <c r="E266" i="8" s="1"/>
  <c r="J265" i="8"/>
  <c r="B116" i="8"/>
  <c r="E116" i="8" s="1"/>
  <c r="J115" i="8"/>
  <c r="J391" i="8"/>
  <c r="B392" i="8"/>
  <c r="E392" i="8" s="1"/>
  <c r="B425" i="8"/>
  <c r="E425" i="8" s="1"/>
  <c r="J424" i="8"/>
  <c r="E461" i="8"/>
  <c r="K461" i="8" s="1"/>
  <c r="J287" i="8"/>
  <c r="B288" i="8"/>
  <c r="E288" i="8" s="1"/>
  <c r="J237" i="8"/>
  <c r="B238" i="8"/>
  <c r="E238" i="8" s="1"/>
  <c r="B40" i="8"/>
  <c r="E40" i="8" s="1"/>
  <c r="J39" i="8"/>
  <c r="J364" i="8"/>
  <c r="B365" i="8"/>
  <c r="E365" i="8" s="1"/>
  <c r="J137" i="8"/>
  <c r="B138" i="8"/>
  <c r="E138" i="8" s="1"/>
  <c r="J186" i="8"/>
  <c r="B187" i="8"/>
  <c r="E187" i="8" s="1"/>
  <c r="J439" i="8"/>
  <c r="B440" i="8"/>
  <c r="E440" i="8" s="1"/>
  <c r="J440" i="8" s="1"/>
  <c r="B447" i="8"/>
  <c r="E447" i="8" s="1"/>
  <c r="J446" i="8"/>
  <c r="B164" i="8"/>
  <c r="E164" i="8" s="1"/>
  <c r="J163" i="8"/>
  <c r="J461" i="8"/>
  <c r="B314" i="8"/>
  <c r="E314" i="8" s="1"/>
  <c r="J313" i="8"/>
  <c r="L461" i="8" l="1"/>
  <c r="J187" i="8"/>
  <c r="B188" i="8"/>
  <c r="E188" i="8" s="1"/>
  <c r="J40" i="8"/>
  <c r="B41" i="8"/>
  <c r="E41" i="8" s="1"/>
  <c r="J462" i="8"/>
  <c r="B463" i="8"/>
  <c r="E12" i="8"/>
  <c r="B13" i="8" s="1"/>
  <c r="B448" i="8"/>
  <c r="E448" i="8" s="1"/>
  <c r="J447" i="8"/>
  <c r="J365" i="8"/>
  <c r="B366" i="8"/>
  <c r="E366" i="8" s="1"/>
  <c r="J288" i="8"/>
  <c r="B289" i="8"/>
  <c r="E289" i="8" s="1"/>
  <c r="B267" i="8"/>
  <c r="E267" i="8" s="1"/>
  <c r="J266" i="8"/>
  <c r="B63" i="8"/>
  <c r="E63" i="8" s="1"/>
  <c r="J62" i="8"/>
  <c r="J463" i="8" s="1"/>
  <c r="E462" i="8"/>
  <c r="K462" i="8" s="1"/>
  <c r="B315" i="8"/>
  <c r="E315" i="8" s="1"/>
  <c r="J314" i="8"/>
  <c r="B165" i="8"/>
  <c r="E165" i="8" s="1"/>
  <c r="J164" i="8"/>
  <c r="J138" i="8"/>
  <c r="B139" i="8"/>
  <c r="E139" i="8" s="1"/>
  <c r="B426" i="8"/>
  <c r="E426" i="8" s="1"/>
  <c r="J426" i="8" s="1"/>
  <c r="J425" i="8"/>
  <c r="B117" i="8"/>
  <c r="E117" i="8" s="1"/>
  <c r="J116" i="8"/>
  <c r="J339" i="8"/>
  <c r="B340" i="8"/>
  <c r="E340" i="8" s="1"/>
  <c r="J90" i="8"/>
  <c r="B91" i="8"/>
  <c r="E91" i="8" s="1"/>
  <c r="J238" i="8"/>
  <c r="B239" i="8"/>
  <c r="E239" i="8" s="1"/>
  <c r="J392" i="8"/>
  <c r="B393" i="8"/>
  <c r="E393" i="8" s="1"/>
  <c r="B64" i="8" l="1"/>
  <c r="E64" i="8" s="1"/>
  <c r="J63" i="8"/>
  <c r="J366" i="8"/>
  <c r="B367" i="8"/>
  <c r="E367" i="8" s="1"/>
  <c r="L462" i="8"/>
  <c r="J117" i="8"/>
  <c r="B118" i="8"/>
  <c r="E118" i="8" s="1"/>
  <c r="J315" i="8"/>
  <c r="B316" i="8"/>
  <c r="E316" i="8" s="1"/>
  <c r="B449" i="8"/>
  <c r="E449" i="8" s="1"/>
  <c r="J448" i="8"/>
  <c r="J188" i="8"/>
  <c r="B189" i="8"/>
  <c r="E189" i="8" s="1"/>
  <c r="J340" i="8"/>
  <c r="B341" i="8"/>
  <c r="E341" i="8" s="1"/>
  <c r="B166" i="8"/>
  <c r="E166" i="8" s="1"/>
  <c r="J165" i="8"/>
  <c r="J267" i="8"/>
  <c r="B268" i="8"/>
  <c r="E268" i="8" s="1"/>
  <c r="B464" i="8"/>
  <c r="E13" i="8"/>
  <c r="B42" i="8"/>
  <c r="E42" i="8" s="1"/>
  <c r="J41" i="8"/>
  <c r="J239" i="8"/>
  <c r="B240" i="8"/>
  <c r="E240" i="8" s="1"/>
  <c r="F427" i="8"/>
  <c r="J427" i="8"/>
  <c r="J393" i="8"/>
  <c r="B394" i="8"/>
  <c r="E394" i="8" s="1"/>
  <c r="J91" i="8"/>
  <c r="B92" i="8"/>
  <c r="E92" i="8" s="1"/>
  <c r="J139" i="8"/>
  <c r="B140" i="8"/>
  <c r="E140" i="8" s="1"/>
  <c r="J289" i="8"/>
  <c r="B290" i="8"/>
  <c r="E290" i="8" s="1"/>
  <c r="E463" i="8"/>
  <c r="K463" i="8" s="1"/>
  <c r="L463" i="8" s="1"/>
  <c r="J92" i="8" l="1"/>
  <c r="B93" i="8"/>
  <c r="E93" i="8" s="1"/>
  <c r="B167" i="8"/>
  <c r="E167" i="8" s="1"/>
  <c r="J166" i="8"/>
  <c r="E464" i="8"/>
  <c r="K464" i="8" s="1"/>
  <c r="J341" i="8"/>
  <c r="B342" i="8"/>
  <c r="E342" i="8" s="1"/>
  <c r="B119" i="8"/>
  <c r="E119" i="8" s="1"/>
  <c r="J118" i="8"/>
  <c r="J140" i="8"/>
  <c r="B141" i="8"/>
  <c r="E141" i="8" s="1"/>
  <c r="J394" i="8"/>
  <c r="B395" i="8"/>
  <c r="E395" i="8" s="1"/>
  <c r="J240" i="8"/>
  <c r="B241" i="8"/>
  <c r="E241" i="8" s="1"/>
  <c r="B43" i="8"/>
  <c r="E43" i="8" s="1"/>
  <c r="J42" i="8"/>
  <c r="B269" i="8"/>
  <c r="E269" i="8" s="1"/>
  <c r="J268" i="8"/>
  <c r="J189" i="8"/>
  <c r="B190" i="8"/>
  <c r="E190" i="8" s="1"/>
  <c r="B317" i="8"/>
  <c r="E317" i="8" s="1"/>
  <c r="J316" i="8"/>
  <c r="B450" i="8"/>
  <c r="E450" i="8" s="1"/>
  <c r="J449" i="8"/>
  <c r="J290" i="8"/>
  <c r="B291" i="8"/>
  <c r="E291" i="8" s="1"/>
  <c r="B14" i="8"/>
  <c r="J13" i="8"/>
  <c r="J367" i="8"/>
  <c r="B368" i="8"/>
  <c r="E368" i="8" s="1"/>
  <c r="B65" i="8"/>
  <c r="E65" i="8" s="1"/>
  <c r="J64" i="8"/>
  <c r="B270" i="8" l="1"/>
  <c r="E270" i="8" s="1"/>
  <c r="J269" i="8"/>
  <c r="B465" i="8"/>
  <c r="E14" i="8"/>
  <c r="J395" i="8"/>
  <c r="B396" i="8"/>
  <c r="E396" i="8" s="1"/>
  <c r="J93" i="8"/>
  <c r="B94" i="8"/>
  <c r="E94" i="8" s="1"/>
  <c r="J464" i="8"/>
  <c r="L464" i="8" s="1"/>
  <c r="J190" i="8"/>
  <c r="B191" i="8"/>
  <c r="E191" i="8" s="1"/>
  <c r="B168" i="8"/>
  <c r="E168" i="8" s="1"/>
  <c r="J167" i="8"/>
  <c r="B66" i="8"/>
  <c r="E66" i="8" s="1"/>
  <c r="J65" i="8"/>
  <c r="B451" i="8"/>
  <c r="E451" i="8" s="1"/>
  <c r="J451" i="8" s="1"/>
  <c r="J450" i="8"/>
  <c r="J368" i="8"/>
  <c r="B369" i="8"/>
  <c r="E369" i="8" s="1"/>
  <c r="J291" i="8"/>
  <c r="B292" i="8"/>
  <c r="E292" i="8" s="1"/>
  <c r="J43" i="8"/>
  <c r="B44" i="8"/>
  <c r="E44" i="8" s="1"/>
  <c r="B120" i="8"/>
  <c r="E120" i="8" s="1"/>
  <c r="J119" i="8"/>
  <c r="B318" i="8"/>
  <c r="E318" i="8" s="1"/>
  <c r="J317" i="8"/>
  <c r="J241" i="8"/>
  <c r="B242" i="8"/>
  <c r="E242" i="8" s="1"/>
  <c r="J141" i="8"/>
  <c r="B142" i="8"/>
  <c r="E142" i="8" s="1"/>
  <c r="J342" i="8"/>
  <c r="B343" i="8"/>
  <c r="E343" i="8" s="1"/>
  <c r="B319" i="8" l="1"/>
  <c r="E319" i="8" s="1"/>
  <c r="J318" i="8"/>
  <c r="B67" i="8"/>
  <c r="E67" i="8" s="1"/>
  <c r="J66" i="8"/>
  <c r="J14" i="8"/>
  <c r="B15" i="8"/>
  <c r="J242" i="8"/>
  <c r="B243" i="8"/>
  <c r="E243" i="8" s="1"/>
  <c r="J396" i="8"/>
  <c r="B397" i="8"/>
  <c r="E397" i="8" s="1"/>
  <c r="J94" i="8"/>
  <c r="B95" i="8"/>
  <c r="E95" i="8" s="1"/>
  <c r="J343" i="8"/>
  <c r="B344" i="8"/>
  <c r="E344" i="8" s="1"/>
  <c r="J292" i="8"/>
  <c r="B293" i="8"/>
  <c r="E293" i="8" s="1"/>
  <c r="E465" i="8"/>
  <c r="K465" i="8" s="1"/>
  <c r="B121" i="8"/>
  <c r="E121" i="8" s="1"/>
  <c r="J120" i="8"/>
  <c r="F452" i="8"/>
  <c r="J452" i="8"/>
  <c r="B169" i="8"/>
  <c r="E169" i="8" s="1"/>
  <c r="J168" i="8"/>
  <c r="J142" i="8"/>
  <c r="B143" i="8"/>
  <c r="E143" i="8" s="1"/>
  <c r="J44" i="8"/>
  <c r="B45" i="8"/>
  <c r="E45" i="8" s="1"/>
  <c r="J369" i="8"/>
  <c r="B370" i="8"/>
  <c r="E370" i="8" s="1"/>
  <c r="J191" i="8"/>
  <c r="B192" i="8"/>
  <c r="E192" i="8" s="1"/>
  <c r="B271" i="8"/>
  <c r="E271" i="8" s="1"/>
  <c r="J270" i="8"/>
  <c r="J271" i="8" l="1"/>
  <c r="B272" i="8"/>
  <c r="E272" i="8" s="1"/>
  <c r="B46" i="8"/>
  <c r="E46" i="8" s="1"/>
  <c r="J45" i="8"/>
  <c r="J95" i="8"/>
  <c r="B96" i="8"/>
  <c r="E96" i="8" s="1"/>
  <c r="B170" i="8"/>
  <c r="E170" i="8" s="1"/>
  <c r="J169" i="8"/>
  <c r="B68" i="8"/>
  <c r="E68" i="8" s="1"/>
  <c r="J67" i="8"/>
  <c r="J192" i="8"/>
  <c r="B193" i="8"/>
  <c r="E193" i="8" s="1"/>
  <c r="J293" i="8"/>
  <c r="B294" i="8"/>
  <c r="E294" i="8" s="1"/>
  <c r="J243" i="8"/>
  <c r="B244" i="8"/>
  <c r="E244" i="8" s="1"/>
  <c r="J121" i="8"/>
  <c r="B122" i="8"/>
  <c r="E122" i="8" s="1"/>
  <c r="J370" i="8"/>
  <c r="B371" i="8"/>
  <c r="E371" i="8" s="1"/>
  <c r="J143" i="8"/>
  <c r="B144" i="8"/>
  <c r="E144" i="8" s="1"/>
  <c r="J344" i="8"/>
  <c r="B345" i="8"/>
  <c r="E345" i="8" s="1"/>
  <c r="J397" i="8"/>
  <c r="B398" i="8"/>
  <c r="E398" i="8" s="1"/>
  <c r="B466" i="8"/>
  <c r="E15" i="8"/>
  <c r="J465" i="8"/>
  <c r="L465" i="8" s="1"/>
  <c r="J319" i="8"/>
  <c r="B320" i="8"/>
  <c r="E320" i="8" s="1"/>
  <c r="B321" i="8" l="1"/>
  <c r="E321" i="8" s="1"/>
  <c r="J320" i="8"/>
  <c r="J371" i="8"/>
  <c r="B372" i="8"/>
  <c r="E372" i="8" s="1"/>
  <c r="E466" i="8"/>
  <c r="K466" i="8" s="1"/>
  <c r="B171" i="8"/>
  <c r="E171" i="8" s="1"/>
  <c r="J170" i="8"/>
  <c r="B47" i="8"/>
  <c r="E47" i="8" s="1"/>
  <c r="J46" i="8"/>
  <c r="B16" i="8"/>
  <c r="J15" i="8"/>
  <c r="J466" i="8" s="1"/>
  <c r="J244" i="8"/>
  <c r="B245" i="8"/>
  <c r="E245" i="8" s="1"/>
  <c r="J398" i="8"/>
  <c r="B399" i="8"/>
  <c r="E399" i="8" s="1"/>
  <c r="J144" i="8"/>
  <c r="B145" i="8"/>
  <c r="E145" i="8" s="1"/>
  <c r="B123" i="8"/>
  <c r="E123" i="8" s="1"/>
  <c r="J122" i="8"/>
  <c r="J294" i="8"/>
  <c r="B295" i="8"/>
  <c r="E295" i="8" s="1"/>
  <c r="J96" i="8"/>
  <c r="B97" i="8"/>
  <c r="E97" i="8" s="1"/>
  <c r="J272" i="8"/>
  <c r="B273" i="8"/>
  <c r="E273" i="8" s="1"/>
  <c r="J345" i="8"/>
  <c r="B346" i="8"/>
  <c r="E346" i="8" s="1"/>
  <c r="J193" i="8"/>
  <c r="B194" i="8"/>
  <c r="E194" i="8" s="1"/>
  <c r="B69" i="8"/>
  <c r="E69" i="8" s="1"/>
  <c r="J68" i="8"/>
  <c r="L466" i="8" l="1"/>
  <c r="B172" i="8"/>
  <c r="E172" i="8" s="1"/>
  <c r="J171" i="8"/>
  <c r="J346" i="8"/>
  <c r="B347" i="8"/>
  <c r="E347" i="8" s="1"/>
  <c r="J372" i="8"/>
  <c r="B373" i="8"/>
  <c r="E373" i="8" s="1"/>
  <c r="J194" i="8"/>
  <c r="B195" i="8"/>
  <c r="E195" i="8" s="1"/>
  <c r="J295" i="8"/>
  <c r="B296" i="8"/>
  <c r="E296" i="8" s="1"/>
  <c r="J145" i="8"/>
  <c r="B146" i="8"/>
  <c r="E146" i="8" s="1"/>
  <c r="J245" i="8"/>
  <c r="B246" i="8"/>
  <c r="E246" i="8" s="1"/>
  <c r="J97" i="8"/>
  <c r="B98" i="8"/>
  <c r="E98" i="8" s="1"/>
  <c r="J399" i="8"/>
  <c r="B400" i="8"/>
  <c r="E400" i="8" s="1"/>
  <c r="B70" i="8"/>
  <c r="E70" i="8" s="1"/>
  <c r="J69" i="8"/>
  <c r="B124" i="8"/>
  <c r="E124" i="8" s="1"/>
  <c r="J123" i="8"/>
  <c r="B467" i="8"/>
  <c r="E16" i="8"/>
  <c r="B274" i="8"/>
  <c r="E274" i="8" s="1"/>
  <c r="J273" i="8"/>
  <c r="B48" i="8"/>
  <c r="E48" i="8" s="1"/>
  <c r="J47" i="8"/>
  <c r="B322" i="8"/>
  <c r="E322" i="8" s="1"/>
  <c r="J321" i="8"/>
  <c r="J48" i="8" l="1"/>
  <c r="B49" i="8"/>
  <c r="E49" i="8" s="1"/>
  <c r="J400" i="8"/>
  <c r="B401" i="8"/>
  <c r="E401" i="8" s="1"/>
  <c r="J401" i="8" s="1"/>
  <c r="J373" i="8"/>
  <c r="B374" i="8"/>
  <c r="E374" i="8" s="1"/>
  <c r="E467" i="8"/>
  <c r="K467" i="8" s="1"/>
  <c r="J246" i="8"/>
  <c r="B247" i="8"/>
  <c r="E247" i="8" s="1"/>
  <c r="J296" i="8"/>
  <c r="B297" i="8"/>
  <c r="E297" i="8" s="1"/>
  <c r="B323" i="8"/>
  <c r="E323" i="8" s="1"/>
  <c r="J322" i="8"/>
  <c r="B275" i="8"/>
  <c r="E275" i="8" s="1"/>
  <c r="J274" i="8"/>
  <c r="B125" i="8"/>
  <c r="E125" i="8" s="1"/>
  <c r="J124" i="8"/>
  <c r="B173" i="8"/>
  <c r="E173" i="8" s="1"/>
  <c r="J172" i="8"/>
  <c r="B71" i="8"/>
  <c r="E71" i="8" s="1"/>
  <c r="J70" i="8"/>
  <c r="B17" i="8"/>
  <c r="J16" i="8"/>
  <c r="J467" i="8" s="1"/>
  <c r="J98" i="8"/>
  <c r="B99" i="8"/>
  <c r="E99" i="8" s="1"/>
  <c r="J146" i="8"/>
  <c r="B147" i="8"/>
  <c r="E147" i="8" s="1"/>
  <c r="J195" i="8"/>
  <c r="B196" i="8"/>
  <c r="E196" i="8" s="1"/>
  <c r="J347" i="8"/>
  <c r="B348" i="8"/>
  <c r="E348" i="8" s="1"/>
  <c r="J196" i="8" l="1"/>
  <c r="B197" i="8"/>
  <c r="E197" i="8" s="1"/>
  <c r="B276" i="8"/>
  <c r="E276" i="8" s="1"/>
  <c r="J276" i="8" s="1"/>
  <c r="J275" i="8"/>
  <c r="B468" i="8"/>
  <c r="E17" i="8"/>
  <c r="J297" i="8"/>
  <c r="B298" i="8"/>
  <c r="E298" i="8" s="1"/>
  <c r="F402" i="8"/>
  <c r="J402" i="8"/>
  <c r="J99" i="8"/>
  <c r="B100" i="8"/>
  <c r="E100" i="8" s="1"/>
  <c r="B174" i="8"/>
  <c r="E174" i="8" s="1"/>
  <c r="J173" i="8"/>
  <c r="J247" i="8"/>
  <c r="B248" i="8"/>
  <c r="E248" i="8" s="1"/>
  <c r="J374" i="8"/>
  <c r="B375" i="8"/>
  <c r="E375" i="8" s="1"/>
  <c r="B50" i="8"/>
  <c r="E50" i="8" s="1"/>
  <c r="J49" i="8"/>
  <c r="J348" i="8"/>
  <c r="B349" i="8"/>
  <c r="E349" i="8" s="1"/>
  <c r="J147" i="8"/>
  <c r="B148" i="8"/>
  <c r="E148" i="8" s="1"/>
  <c r="L467" i="8"/>
  <c r="B72" i="8"/>
  <c r="E72" i="8" s="1"/>
  <c r="J71" i="8"/>
  <c r="J125" i="8"/>
  <c r="B126" i="8"/>
  <c r="E126" i="8" s="1"/>
  <c r="J126" i="8" s="1"/>
  <c r="J323" i="8"/>
  <c r="B324" i="8"/>
  <c r="E324" i="8" s="1"/>
  <c r="J298" i="8" l="1"/>
  <c r="B299" i="8"/>
  <c r="E299" i="8" s="1"/>
  <c r="B325" i="8"/>
  <c r="E325" i="8" s="1"/>
  <c r="J324" i="8"/>
  <c r="B51" i="8"/>
  <c r="E51" i="8" s="1"/>
  <c r="J51" i="8" s="1"/>
  <c r="J50" i="8"/>
  <c r="J277" i="8"/>
  <c r="F277" i="8"/>
  <c r="J148" i="8"/>
  <c r="B149" i="8"/>
  <c r="E149" i="8" s="1"/>
  <c r="J248" i="8"/>
  <c r="B249" i="8"/>
  <c r="E249" i="8" s="1"/>
  <c r="B73" i="8"/>
  <c r="E73" i="8" s="1"/>
  <c r="J72" i="8"/>
  <c r="J349" i="8"/>
  <c r="B350" i="8"/>
  <c r="E350" i="8" s="1"/>
  <c r="B376" i="8"/>
  <c r="E376" i="8" s="1"/>
  <c r="J376" i="8" s="1"/>
  <c r="J375" i="8"/>
  <c r="J17" i="8"/>
  <c r="J468" i="8" s="1"/>
  <c r="B18" i="8"/>
  <c r="J197" i="8"/>
  <c r="B198" i="8"/>
  <c r="E198" i="8" s="1"/>
  <c r="J100" i="8"/>
  <c r="B101" i="8"/>
  <c r="E101" i="8" s="1"/>
  <c r="J101" i="8" s="1"/>
  <c r="F127" i="8"/>
  <c r="J127" i="8"/>
  <c r="B175" i="8"/>
  <c r="E175" i="8" s="1"/>
  <c r="J174" i="8"/>
  <c r="E468" i="8"/>
  <c r="K468" i="8" s="1"/>
  <c r="J473" i="8" l="1"/>
  <c r="F102" i="8"/>
  <c r="J102" i="8"/>
  <c r="B469" i="8"/>
  <c r="E18" i="8"/>
  <c r="L468" i="8"/>
  <c r="B326" i="8"/>
  <c r="E326" i="8" s="1"/>
  <c r="J326" i="8" s="1"/>
  <c r="J325" i="8"/>
  <c r="J350" i="8"/>
  <c r="B351" i="8"/>
  <c r="E351" i="8" s="1"/>
  <c r="J351" i="8" s="1"/>
  <c r="J249" i="8"/>
  <c r="B250" i="8"/>
  <c r="E250" i="8" s="1"/>
  <c r="B176" i="8"/>
  <c r="E176" i="8" s="1"/>
  <c r="J176" i="8" s="1"/>
  <c r="J175" i="8"/>
  <c r="J198" i="8"/>
  <c r="B199" i="8"/>
  <c r="E199" i="8" s="1"/>
  <c r="J149" i="8"/>
  <c r="B150" i="8"/>
  <c r="E150" i="8" s="1"/>
  <c r="J299" i="8"/>
  <c r="B301" i="8"/>
  <c r="E301" i="8" s="1"/>
  <c r="J301" i="8" s="1"/>
  <c r="B300" i="8"/>
  <c r="E300" i="8" s="1"/>
  <c r="J300" i="8" s="1"/>
  <c r="F377" i="8"/>
  <c r="J377" i="8"/>
  <c r="B74" i="8"/>
  <c r="E74" i="8" s="1"/>
  <c r="J73" i="8"/>
  <c r="J52" i="8"/>
  <c r="F52" i="8"/>
  <c r="J474" i="8" l="1"/>
  <c r="J199" i="8"/>
  <c r="B200" i="8"/>
  <c r="E200" i="8" s="1"/>
  <c r="J250" i="8"/>
  <c r="B251" i="8"/>
  <c r="E251" i="8" s="1"/>
  <c r="J251" i="8" s="1"/>
  <c r="K469" i="8"/>
  <c r="E469" i="8"/>
  <c r="J302" i="8"/>
  <c r="F302" i="8"/>
  <c r="J150" i="8"/>
  <c r="B151" i="8"/>
  <c r="E151" i="8" s="1"/>
  <c r="J151" i="8" s="1"/>
  <c r="F327" i="8"/>
  <c r="J327" i="8"/>
  <c r="B75" i="8"/>
  <c r="E75" i="8" s="1"/>
  <c r="J74" i="8"/>
  <c r="J177" i="8"/>
  <c r="F177" i="8"/>
  <c r="B19" i="8"/>
  <c r="J18" i="8"/>
  <c r="J469" i="8" s="1"/>
  <c r="F352" i="8"/>
  <c r="J352" i="8"/>
  <c r="L469" i="8" l="1"/>
  <c r="J152" i="8"/>
  <c r="F152" i="8"/>
  <c r="J200" i="8"/>
  <c r="B201" i="8"/>
  <c r="E201" i="8" s="1"/>
  <c r="J201" i="8" s="1"/>
  <c r="F252" i="8"/>
  <c r="J252" i="8"/>
  <c r="B470" i="8"/>
  <c r="E19" i="8"/>
  <c r="B76" i="8"/>
  <c r="E76" i="8" s="1"/>
  <c r="J76" i="8" s="1"/>
  <c r="J75" i="8"/>
  <c r="F202" i="8" l="1"/>
  <c r="J202" i="8"/>
  <c r="B20" i="8"/>
  <c r="J19" i="8"/>
  <c r="J470" i="8" s="1"/>
  <c r="L470" i="8" s="1"/>
  <c r="K470" i="8"/>
  <c r="E470" i="8"/>
  <c r="J77" i="8"/>
  <c r="F77" i="8"/>
  <c r="B471" i="8" l="1"/>
  <c r="E20" i="8"/>
  <c r="B21" i="8" l="1"/>
  <c r="J20" i="8"/>
  <c r="J471" i="8" s="1"/>
  <c r="E471" i="8"/>
  <c r="K471" i="8" s="1"/>
  <c r="L471" i="8" l="1"/>
  <c r="B472" i="8"/>
  <c r="E21" i="8"/>
  <c r="B22" i="8" l="1"/>
  <c r="J21" i="8"/>
  <c r="J472" i="8" s="1"/>
  <c r="E472" i="8"/>
  <c r="K472" i="8" s="1"/>
  <c r="B473" i="8" l="1"/>
  <c r="E22" i="8"/>
  <c r="B23" i="8" s="1"/>
  <c r="L472" i="8"/>
  <c r="B474" i="8" l="1"/>
  <c r="E23" i="8"/>
  <c r="B24" i="8" s="1"/>
  <c r="E473" i="8"/>
  <c r="K473" i="8" s="1"/>
  <c r="L473" i="8" s="1"/>
  <c r="B475" i="8" l="1"/>
  <c r="E24" i="8"/>
  <c r="E474" i="8"/>
  <c r="K474" i="8" s="1"/>
  <c r="L474" i="8" s="1"/>
  <c r="B25" i="8" l="1"/>
  <c r="J24" i="8"/>
  <c r="J475" i="8" s="1"/>
  <c r="E475" i="8"/>
  <c r="K475" i="8" s="1"/>
  <c r="L475" i="8" l="1"/>
  <c r="B476" i="8"/>
  <c r="E25" i="8"/>
  <c r="B26" i="8" l="1"/>
  <c r="J25" i="8"/>
  <c r="J476" i="8" s="1"/>
  <c r="E476" i="8"/>
  <c r="K476" i="8" s="1"/>
  <c r="B477" i="8" l="1"/>
  <c r="E26" i="8"/>
  <c r="J26" i="8" s="1"/>
  <c r="L476" i="8"/>
  <c r="J477" i="8" l="1"/>
  <c r="J27" i="8"/>
  <c r="F27" i="8"/>
  <c r="E477" i="8"/>
  <c r="K477" i="8" s="1"/>
  <c r="L477" i="8" l="1"/>
  <c r="L478" i="8" s="1"/>
  <c r="J478" i="8"/>
  <c r="B8" i="7" l="1"/>
  <c r="B5" i="7" l="1"/>
  <c r="B4" i="7"/>
  <c r="D10" i="6" l="1"/>
  <c r="D5" i="6" l="1"/>
  <c r="D13" i="5" l="1"/>
  <c r="D10" i="5"/>
  <c r="D12" i="2" l="1"/>
  <c r="D9" i="2"/>
  <c r="D10" i="2" s="1"/>
  <c r="D13" i="2" l="1"/>
  <c r="D14" i="2" s="1"/>
</calcChain>
</file>

<file path=xl/sharedStrings.xml><?xml version="1.0" encoding="utf-8"?>
<sst xmlns="http://schemas.openxmlformats.org/spreadsheetml/2006/main" count="1031" uniqueCount="414">
  <si>
    <t>Particulars</t>
  </si>
  <si>
    <t>MU</t>
  </si>
  <si>
    <t xml:space="preserve">UI </t>
  </si>
  <si>
    <t xml:space="preserve">Open Access Through PX </t>
  </si>
  <si>
    <t xml:space="preserve">Wind Set off </t>
  </si>
  <si>
    <t>a</t>
  </si>
  <si>
    <t>b</t>
  </si>
  <si>
    <t>c</t>
  </si>
  <si>
    <t>d</t>
  </si>
  <si>
    <t>f = d+e</t>
  </si>
  <si>
    <t>Renewable Energy Purchase</t>
  </si>
  <si>
    <t>Surplus Power/ UI</t>
  </si>
  <si>
    <t>Renewable Energy Available</t>
  </si>
  <si>
    <t>Adjustment for UI/Wind Setoff</t>
  </si>
  <si>
    <t>e = a+b+c</t>
  </si>
  <si>
    <t>Total</t>
  </si>
  <si>
    <t>g = d+c</t>
  </si>
  <si>
    <t>h = e-c</t>
  </si>
  <si>
    <t>i = g+h</t>
  </si>
  <si>
    <t>Source</t>
  </si>
  <si>
    <t>Mus</t>
  </si>
  <si>
    <t>Rs. Cr</t>
  </si>
  <si>
    <t xml:space="preserve">TPL (Wind) - Lalpur </t>
  </si>
  <si>
    <t>CLP</t>
  </si>
  <si>
    <t xml:space="preserve">TPL (Jamanwada) </t>
  </si>
  <si>
    <t>TPL (Nakhatrana)</t>
  </si>
  <si>
    <t>TPL (Mahidad)</t>
  </si>
  <si>
    <t>TPL (Mahuva)</t>
  </si>
  <si>
    <t>Wind (Others) (Abad)</t>
  </si>
  <si>
    <t>Wind (Others) (Srt)</t>
  </si>
  <si>
    <t>Total Wind Purchase</t>
  </si>
  <si>
    <t>TSL  - Solargen</t>
  </si>
  <si>
    <t>GENSU</t>
  </si>
  <si>
    <t>Ananth Solar</t>
  </si>
  <si>
    <t>Azure Power</t>
  </si>
  <si>
    <t>GPCL</t>
  </si>
  <si>
    <t>GPCB</t>
  </si>
  <si>
    <t>AMC Solar</t>
  </si>
  <si>
    <t>SMC (100 kW)</t>
  </si>
  <si>
    <t>SMC (750 kW)</t>
  </si>
  <si>
    <t>SMC (540 kW)</t>
  </si>
  <si>
    <t>Kindle</t>
  </si>
  <si>
    <t>Kindle - Rate Differential</t>
  </si>
  <si>
    <t>Solar (Roof top) (Abad)</t>
  </si>
  <si>
    <t>Solar (Roof top) (Srt)</t>
  </si>
  <si>
    <t>Total Solar Purchase</t>
  </si>
  <si>
    <t>Annexure-11</t>
  </si>
  <si>
    <t>RPO Compliance from Solar Energy as per Table-11</t>
  </si>
  <si>
    <t>Wind Energy Purchase</t>
  </si>
  <si>
    <t>Solar Energy Purchase</t>
  </si>
  <si>
    <t>c = a+b</t>
  </si>
  <si>
    <t>e</t>
  </si>
  <si>
    <t>f = a+d-e</t>
  </si>
  <si>
    <t>g</t>
  </si>
  <si>
    <t>h = b+g</t>
  </si>
  <si>
    <t>Non-Solar RE Purchase towards compliance of Order in Petition No. 1437/2014 dated 08.01.2019</t>
  </si>
  <si>
    <t>Form 2 -</t>
  </si>
  <si>
    <t>Table 9 -</t>
  </si>
  <si>
    <t>Net Solar Generation from Consumers</t>
  </si>
  <si>
    <t>Net Wind Generation from Consumers</t>
  </si>
  <si>
    <t>Renewable Energy Purchase as per Form-2</t>
  </si>
  <si>
    <t>Annexure-1</t>
  </si>
  <si>
    <t>Annexure-3</t>
  </si>
  <si>
    <t>RPO Compliance from Non-Solar Energy as per Table-11</t>
  </si>
  <si>
    <t>Annexure-10</t>
  </si>
  <si>
    <t>TPL-D (A)</t>
  </si>
  <si>
    <t>TPL-D (S)</t>
  </si>
  <si>
    <t>Audited Accounts</t>
  </si>
  <si>
    <t>Add:</t>
  </si>
  <si>
    <t>Less:</t>
  </si>
  <si>
    <t>- TPL-G (APP) past years' true-up</t>
  </si>
  <si>
    <t>PPC claimed in Petitions</t>
  </si>
  <si>
    <t>- Effect of TPL-G(APP) true-up*</t>
  </si>
  <si>
    <t># Power Purchase Cost has been apportioned between Ahmedabad &amp; Surat based on usage of Power</t>
  </si>
  <si>
    <r>
      <t>PPC claimed in Petitions</t>
    </r>
    <r>
      <rPr>
        <b/>
        <vertAlign val="superscript"/>
        <sz val="11"/>
        <rFont val="Calibri"/>
        <family val="2"/>
        <scheme val="minor"/>
      </rPr>
      <t>#</t>
    </r>
  </si>
  <si>
    <t>* Power purchase cost of AMGEN as per Audited Accounts is Rs. 1205.77 Crore. Whereas, as per True up petition, it is Rs. 1202.76 Crore. This difference of Rs. (-) 3.01 Crore is considered in the petition.</t>
  </si>
  <si>
    <t>in Rs. Crore</t>
  </si>
  <si>
    <t>Annexure-9</t>
  </si>
  <si>
    <t>Power Purchase Cost as per FPPPA</t>
  </si>
  <si>
    <t>Less: Power Purchase Cost from TPL-G (APP) as per FPPPA</t>
  </si>
  <si>
    <t>Add: Cost of REC</t>
  </si>
  <si>
    <t>Annexure-5</t>
  </si>
  <si>
    <t>Add: TPL-G(APP) PPC as per true-up petitions</t>
  </si>
  <si>
    <t>(Amount in Rs.)</t>
  </si>
  <si>
    <t>Opening</t>
  </si>
  <si>
    <t>Disbursement</t>
  </si>
  <si>
    <t>Principal Repayment</t>
  </si>
  <si>
    <t>Eligibile Loan Amount for Interest Calculation</t>
  </si>
  <si>
    <t>Rate of Interest</t>
  </si>
  <si>
    <t>From</t>
  </si>
  <si>
    <t>To</t>
  </si>
  <si>
    <t>No. of Days</t>
  </si>
  <si>
    <t>Interest Amount</t>
  </si>
  <si>
    <t>SBI</t>
  </si>
  <si>
    <t>PNB</t>
  </si>
  <si>
    <t>SBI-2</t>
  </si>
  <si>
    <t>BOB-2</t>
  </si>
  <si>
    <t>Closing</t>
  </si>
  <si>
    <t>Average Balance</t>
  </si>
  <si>
    <t>Weighted Average rate of interest</t>
  </si>
  <si>
    <t>Annexure-6</t>
  </si>
  <si>
    <t>Sources of Power</t>
  </si>
  <si>
    <t>Quantum (MU)</t>
  </si>
  <si>
    <t>Tariff (Rs./Kwh)</t>
  </si>
  <si>
    <t>Cost (Rs. Cr.)</t>
  </si>
  <si>
    <t>GIPCL</t>
  </si>
  <si>
    <t>Annexure-7</t>
  </si>
  <si>
    <t>Annexure-8</t>
  </si>
  <si>
    <t>Rs. Crore</t>
  </si>
  <si>
    <t>Less: Amortisation of Borrowing cost for FY 15-16</t>
  </si>
  <si>
    <t xml:space="preserve">Wind </t>
  </si>
  <si>
    <t>TPL (Wind) - Lalpur</t>
  </si>
  <si>
    <t>Solar</t>
  </si>
  <si>
    <t>SMC-1</t>
  </si>
  <si>
    <t>SMC-2</t>
  </si>
  <si>
    <t>SMC-3</t>
  </si>
  <si>
    <t>Total Solar</t>
  </si>
  <si>
    <t>MW</t>
  </si>
  <si>
    <t>Other Borrowing Cost</t>
  </si>
  <si>
    <t>Ammortisation of borrowing Cost</t>
  </si>
  <si>
    <t>Total borrowing Cost as per Accounts</t>
  </si>
  <si>
    <t>Total claimed in Petition</t>
  </si>
  <si>
    <t>Depreciation as per Accounts</t>
  </si>
  <si>
    <t>Less: Depreciation on SLC &amp; Others</t>
  </si>
  <si>
    <t>Depreciation as per Petition</t>
  </si>
  <si>
    <t>Add: Depreciation on Leasehold land</t>
  </si>
  <si>
    <t>in Rs. Crore except mentioned otherwise</t>
  </si>
  <si>
    <t>PBT</t>
  </si>
  <si>
    <t>Total PBT for TPL*</t>
  </si>
  <si>
    <t>Total Tax Paid</t>
  </si>
  <si>
    <t>Effective Tax rate</t>
  </si>
  <si>
    <t>MAT rate</t>
  </si>
  <si>
    <t>Income Tax</t>
  </si>
  <si>
    <t>Less: Adjustment of Tax Credit</t>
  </si>
  <si>
    <t>Income Tax Claimed</t>
  </si>
  <si>
    <t>* Including remeasurement of defined benefit plans</t>
  </si>
  <si>
    <t>Sr. No.</t>
  </si>
  <si>
    <t>Annexure-12</t>
  </si>
  <si>
    <t>Annexure-13</t>
  </si>
  <si>
    <t>Bad debts written off</t>
  </si>
  <si>
    <t>Recovery of Bad Debts</t>
  </si>
  <si>
    <t>Bad debts written off (Net) as per Audited Accounts</t>
  </si>
  <si>
    <t>Energy delivered to OA Consumers</t>
  </si>
  <si>
    <t>Energy delivered to Wind Consumers</t>
  </si>
  <si>
    <t>Wheeling Energy – OA/RE</t>
  </si>
  <si>
    <t>Loss recovered from OA Consumers</t>
  </si>
  <si>
    <t>Loss recovered from Wind Consumers</t>
  </si>
  <si>
    <t>Units recovered as loss</t>
  </si>
  <si>
    <t>Details of OA</t>
  </si>
  <si>
    <t xml:space="preserve">Billing Month </t>
  </si>
  <si>
    <t>After TR loss</t>
  </si>
  <si>
    <t>After Dist loss</t>
  </si>
  <si>
    <t>Units credited</t>
  </si>
  <si>
    <t>DT loss</t>
  </si>
  <si>
    <t>Details of Wind</t>
  </si>
  <si>
    <t>Gross Generation</t>
  </si>
  <si>
    <t>Wheeling Loss</t>
  </si>
  <si>
    <t>Net after wheeling Loss</t>
  </si>
  <si>
    <t>Share of Transmission Licensee</t>
  </si>
  <si>
    <t>Share of TPL</t>
  </si>
  <si>
    <t>Scheduled Units in MU (MTD)</t>
  </si>
  <si>
    <t>Annexure-15</t>
  </si>
  <si>
    <t>Gap/(Surplus) of FY 16-17</t>
  </si>
  <si>
    <t>GERC audit</t>
  </si>
  <si>
    <t>Carrying Cost</t>
  </si>
  <si>
    <t>Delayed Payment Charges for FY 1617</t>
  </si>
  <si>
    <t>Annexure-16</t>
  </si>
  <si>
    <t>DSM</t>
  </si>
  <si>
    <t>APTEL judgement in A. No. 257/2016</t>
  </si>
  <si>
    <t>APTEL judgement in A. No. 246/2017</t>
  </si>
  <si>
    <t xml:space="preserve">  Tariff Order in Case No. 1696/2018 dated 31/03/18 (table 5.5)</t>
  </si>
  <si>
    <t>UoM</t>
  </si>
  <si>
    <t>Open Access Sales</t>
  </si>
  <si>
    <t>Existing Wheeling Charges</t>
  </si>
  <si>
    <t>Rs./Kwh</t>
  </si>
  <si>
    <t>Existing Cross Subsidy Surcharge</t>
  </si>
  <si>
    <t>Revenue from Open Access Charges</t>
  </si>
  <si>
    <t>FY 2007-08</t>
  </si>
  <si>
    <t>FY 2008-09</t>
  </si>
  <si>
    <t>FY 2009-10</t>
  </si>
  <si>
    <t>FY 2011-12</t>
  </si>
  <si>
    <t>FY 2013-14</t>
  </si>
  <si>
    <t>FY 2015-16</t>
  </si>
  <si>
    <t>FY 2017-18</t>
  </si>
  <si>
    <t>FY 2010-11</t>
  </si>
  <si>
    <t>FY 2012-13</t>
  </si>
  <si>
    <t>FY 2014-15</t>
  </si>
  <si>
    <t>FY 2016-17</t>
  </si>
  <si>
    <t>Actual Status -</t>
  </si>
  <si>
    <t>Trued up Gap/ (Surplus)</t>
  </si>
  <si>
    <t>Effect of RP/CP orders</t>
  </si>
  <si>
    <t>APTEL - O&amp;M</t>
  </si>
  <si>
    <t>APTEL - Bad Debts</t>
  </si>
  <si>
    <t>GERC Audit-1</t>
  </si>
  <si>
    <t>GERC Audit-2</t>
  </si>
  <si>
    <t>Earlier Years' Gap/ (Surplus)</t>
  </si>
  <si>
    <t>Total Gap/(Surplus)</t>
  </si>
  <si>
    <t>Gap/(Surplus) considered for carrying cost vide earlier orders -</t>
  </si>
  <si>
    <t>GERC order dated 03/06/15</t>
  </si>
  <si>
    <t>GERC order dated 08/06/17</t>
  </si>
  <si>
    <t>GERC order dated 09/06/17</t>
  </si>
  <si>
    <t>FY 1617 true-up petition</t>
  </si>
  <si>
    <t>Balance Gap/(Surplus)</t>
  </si>
  <si>
    <t>Interest Rate</t>
  </si>
  <si>
    <t>Interest cost</t>
  </si>
  <si>
    <t>1st year</t>
  </si>
  <si>
    <t>2nd year</t>
  </si>
  <si>
    <t>-total claimed in the petition</t>
  </si>
  <si>
    <t>Carrying cost to be recovered through tariff as part of Gap/(Surplus) -</t>
  </si>
  <si>
    <t>GERC orders dated 03/06/15 &amp; 08/06/17</t>
  </si>
  <si>
    <t>Total for the year</t>
  </si>
  <si>
    <t>Filing Date</t>
  </si>
  <si>
    <t>Due Date</t>
  </si>
  <si>
    <t>Delay in Days</t>
  </si>
  <si>
    <t>Days in the year</t>
  </si>
  <si>
    <t>Ratio</t>
  </si>
  <si>
    <t>Annexure-2</t>
  </si>
  <si>
    <t>in Rs. Crores</t>
  </si>
  <si>
    <t>FY 2018-19</t>
  </si>
  <si>
    <t>APTEL - AMGEN interest</t>
  </si>
  <si>
    <t>DPC</t>
  </si>
  <si>
    <t>Change in Law pertaining to FY 1718</t>
  </si>
  <si>
    <t>FY 1718 true-up petition</t>
  </si>
  <si>
    <t>FY 1819 true-up claim</t>
  </si>
  <si>
    <t>TPL-G (APP)</t>
  </si>
  <si>
    <t>Impact</t>
  </si>
  <si>
    <t>Annexure-18</t>
  </si>
  <si>
    <t>Allocation of TPL-G (APP) to TPL-D (A)</t>
  </si>
  <si>
    <t>Sponsorship Exps.</t>
  </si>
  <si>
    <t>Gardening Expenses</t>
  </si>
  <si>
    <t>Security Expenses</t>
  </si>
  <si>
    <t>Provision Carried Forward</t>
  </si>
  <si>
    <t>Exps. related to Non-regulatory affairs</t>
  </si>
  <si>
    <t>Total Adjustments in Tariff</t>
  </si>
  <si>
    <t>Annexure-19</t>
  </si>
  <si>
    <t>Annexure-20</t>
  </si>
  <si>
    <t>Annexure-21</t>
  </si>
  <si>
    <t>APDRP</t>
  </si>
  <si>
    <t>IDFC</t>
  </si>
  <si>
    <t>BOB</t>
  </si>
  <si>
    <t>SBI 1</t>
  </si>
  <si>
    <t>SBI-3</t>
  </si>
  <si>
    <t>Category of consumers</t>
  </si>
  <si>
    <t>RGP</t>
  </si>
  <si>
    <t>Non-RGP</t>
  </si>
  <si>
    <t>LTMD-1</t>
  </si>
  <si>
    <t>LTMD-2</t>
  </si>
  <si>
    <t>Others</t>
  </si>
  <si>
    <t>HTMD-1 &amp; 2</t>
  </si>
  <si>
    <t>Generation (MU)</t>
  </si>
  <si>
    <t>Capacity (MW)</t>
  </si>
  <si>
    <t xml:space="preserve">Form 4.1: Capital Expenditure Plan </t>
  </si>
  <si>
    <t>Project Details</t>
  </si>
  <si>
    <t>(Rs. Crore)</t>
  </si>
  <si>
    <t>Project Title</t>
  </si>
  <si>
    <t>Project Start Date</t>
  </si>
  <si>
    <t xml:space="preserve">Estimated Project Completion date </t>
  </si>
  <si>
    <t>Cost of the Project</t>
  </si>
  <si>
    <t>EHV</t>
  </si>
  <si>
    <t xml:space="preserve">Bulk Supply Points </t>
  </si>
  <si>
    <t>FY 21-22</t>
  </si>
  <si>
    <t>EHV Lines</t>
  </si>
  <si>
    <t>FY 20-21</t>
  </si>
  <si>
    <t>EHV SS Projects</t>
  </si>
  <si>
    <t>33 kV SS Projects</t>
  </si>
  <si>
    <t>Renovation and Replacement</t>
  </si>
  <si>
    <t>FY 18-19</t>
  </si>
  <si>
    <t>Safety</t>
  </si>
  <si>
    <t>FY 16-17</t>
  </si>
  <si>
    <t>Support Infrastructure</t>
  </si>
  <si>
    <t>FY 19-20</t>
  </si>
  <si>
    <t>Automation</t>
  </si>
  <si>
    <t>Total EHV</t>
  </si>
  <si>
    <t>HT</t>
  </si>
  <si>
    <t>New Substations</t>
  </si>
  <si>
    <t>New HT Consumers</t>
  </si>
  <si>
    <t>Transformer Replacement</t>
  </si>
  <si>
    <t>11kV Normal Load Growth</t>
  </si>
  <si>
    <t xml:space="preserve">Reliability, Renovation &amp; Modernization </t>
  </si>
  <si>
    <t>Supporting Infrastructure</t>
  </si>
  <si>
    <t>Total HT</t>
  </si>
  <si>
    <t>LT</t>
  </si>
  <si>
    <t>Normal Load Growth</t>
  </si>
  <si>
    <t xml:space="preserve">Reliability, Renovation &amp; Replacement </t>
  </si>
  <si>
    <t>Total LT</t>
  </si>
  <si>
    <t>Meters</t>
  </si>
  <si>
    <t>Total Meters</t>
  </si>
  <si>
    <t>CS</t>
  </si>
  <si>
    <t>Stores</t>
  </si>
  <si>
    <t>GIS</t>
  </si>
  <si>
    <t>QA/QC</t>
  </si>
  <si>
    <t>RPRC</t>
  </si>
  <si>
    <t>IT</t>
  </si>
  <si>
    <t>PSC</t>
  </si>
  <si>
    <t>FY 17-18</t>
  </si>
  <si>
    <t>Grand Total</t>
  </si>
  <si>
    <t>CAPITAL EXPENDITURE</t>
  </si>
  <si>
    <t>EHV Network</t>
  </si>
  <si>
    <t>HT Network</t>
  </si>
  <si>
    <t>LT Network</t>
  </si>
  <si>
    <t>Meter Management</t>
  </si>
  <si>
    <t>Other Departments</t>
  </si>
  <si>
    <t>Miscellaneous</t>
  </si>
  <si>
    <t>IT &amp; Related Expenditure</t>
  </si>
  <si>
    <t>TOTAL</t>
  </si>
  <si>
    <t>Form 4.3: Capital Work-in-progress - Project-wise details</t>
  </si>
  <si>
    <t>Project Code</t>
  </si>
  <si>
    <t>Expenditure Incurred</t>
  </si>
  <si>
    <t>Opening CWIP</t>
  </si>
  <si>
    <t>Investment during the year</t>
  </si>
  <si>
    <t>Capital Work in Progress</t>
  </si>
  <si>
    <t>Closing CWIP</t>
  </si>
  <si>
    <t>Works Capitalised</t>
  </si>
  <si>
    <t>Interest Capitalised</t>
  </si>
  <si>
    <t>Expenses Capitalised</t>
  </si>
  <si>
    <t>Total Capitalisation</t>
  </si>
  <si>
    <t>Transmission</t>
  </si>
  <si>
    <t xml:space="preserve">Renovation and Replacement </t>
  </si>
  <si>
    <t>Sub-Total</t>
  </si>
  <si>
    <t>HV</t>
  </si>
  <si>
    <t>LV</t>
  </si>
  <si>
    <t>Normal Load growth</t>
  </si>
  <si>
    <t xml:space="preserve"> IT </t>
  </si>
  <si>
    <t>QAQC</t>
  </si>
  <si>
    <t>Form 11: Expected Revenue at Existing Tariff</t>
  </si>
  <si>
    <t xml:space="preserve"> Ensuing Year (FY 2020-21)</t>
  </si>
  <si>
    <t>Category</t>
  </si>
  <si>
    <t>No. of consumers</t>
  </si>
  <si>
    <t xml:space="preserve">Components of tariff </t>
  </si>
  <si>
    <t>Relevant sales &amp; load/demand data for revenue calculation</t>
  </si>
  <si>
    <t>Full year revenue (Rs. Crore)</t>
  </si>
  <si>
    <t>Average Billing Rate (Rs/kWh)</t>
  </si>
  <si>
    <t>Ratio of Average Billing Rate to Average Cost of Supply @ 7.50 Rs/kWh  (%)</t>
  </si>
  <si>
    <t xml:space="preserve">Fixed Charges (specify part name and unit)  </t>
  </si>
  <si>
    <t xml:space="preserve">Demand Charges (specify part name and unit)  </t>
  </si>
  <si>
    <t xml:space="preserve">Energy Charges (specify part name and unit) </t>
  </si>
  <si>
    <t>Fuel surcharge per unit, if any</t>
  </si>
  <si>
    <t>sanctioned Load in kW</t>
  </si>
  <si>
    <t>Contract Demand in KVA/MVA</t>
  </si>
  <si>
    <t>Sales in MU</t>
  </si>
  <si>
    <t>Revenue from Fixed Charges</t>
  </si>
  <si>
    <t>Revenue from Demand Charges</t>
  </si>
  <si>
    <t>Revenue from Energy Charges</t>
  </si>
  <si>
    <t>Revenue from fuel surcharge</t>
  </si>
  <si>
    <t>HT &amp; EHT Category</t>
  </si>
  <si>
    <t>HTMD</t>
  </si>
  <si>
    <t>Upto 300 KW</t>
  </si>
  <si>
    <t>Billing Demand up to 1000 kW</t>
  </si>
  <si>
    <t>First 400 Units per month</t>
  </si>
  <si>
    <t>300 KW - 1000 KW</t>
  </si>
  <si>
    <t>Billing Demand above 1000 kW</t>
  </si>
  <si>
    <t>Balance Units</t>
  </si>
  <si>
    <t>Above 1000 KW</t>
  </si>
  <si>
    <t>HT Pumping</t>
  </si>
  <si>
    <t>Demand Charges</t>
  </si>
  <si>
    <t>First 400 Units per KW</t>
  </si>
  <si>
    <t>Remaining Units per KW</t>
  </si>
  <si>
    <t>Temp-HT</t>
  </si>
  <si>
    <t>Rs./kW/day</t>
  </si>
  <si>
    <t>All Units</t>
  </si>
  <si>
    <t>HEVC</t>
  </si>
  <si>
    <t>Rs./kW</t>
  </si>
  <si>
    <t>LT Category</t>
  </si>
  <si>
    <t>0-50 kW</t>
  </si>
  <si>
    <t>First 50 kW of billing demand</t>
  </si>
  <si>
    <t>Billing Demand upto 50 kW</t>
  </si>
  <si>
    <t>50-80 kW</t>
  </si>
  <si>
    <t>Next 30kW of Billing demand</t>
  </si>
  <si>
    <t>Above 50 kW billing demand</t>
  </si>
  <si>
    <t xml:space="preserve">Above 80kW </t>
  </si>
  <si>
    <t>Rest of Billing Demand</t>
  </si>
  <si>
    <t>LTMD-II</t>
  </si>
  <si>
    <t>0 - 50  units</t>
  </si>
  <si>
    <t>Single Phase</t>
  </si>
  <si>
    <t>First 50 Units</t>
  </si>
  <si>
    <t>51 - 200</t>
  </si>
  <si>
    <t>Three Phase</t>
  </si>
  <si>
    <t>Next 150 Units</t>
  </si>
  <si>
    <t>Above 200</t>
  </si>
  <si>
    <t>Remaining Units</t>
  </si>
  <si>
    <t>BPL</t>
  </si>
  <si>
    <t>0 - 30  units</t>
  </si>
  <si>
    <t>First 30 units</t>
  </si>
  <si>
    <t>31 - 50 Units</t>
  </si>
  <si>
    <t>Next 20 Units</t>
  </si>
  <si>
    <t>Load 0 - 5 KW</t>
  </si>
  <si>
    <t>Load upto 5 kW</t>
  </si>
  <si>
    <t>5 - 15 KW</t>
  </si>
  <si>
    <t>Load more than 5 and upto 15 kW</t>
  </si>
  <si>
    <t>GLP</t>
  </si>
  <si>
    <t>0-200</t>
  </si>
  <si>
    <t>First 200 Units</t>
  </si>
  <si>
    <t>Agri</t>
  </si>
  <si>
    <t>Temp-LT</t>
  </si>
  <si>
    <t>AMC &amp; SL</t>
  </si>
  <si>
    <t>(Licensees are expected to provide the details for the customer categories and sub-categories applicable to their licence area)</t>
  </si>
  <si>
    <t>Form 12: Expected Revenue at Proposed Tariff</t>
  </si>
  <si>
    <t>Increase in Proposed ABR wrt Existing ABR (%)</t>
  </si>
  <si>
    <t>First 400 Units</t>
  </si>
  <si>
    <t>HT-EVC</t>
  </si>
  <si>
    <t>Rs./kW/Month</t>
  </si>
  <si>
    <t xml:space="preserve"> 51 - 200</t>
  </si>
  <si>
    <t>Three Phase (upto 15 KW)</t>
  </si>
  <si>
    <t>Three Phase (Above 15 KW) Rs./kw</t>
  </si>
  <si>
    <t>Load more than 5 and upto 10 kW</t>
  </si>
  <si>
    <t xml:space="preserve">* It is proposed to recover part of the cumulative Gap by way of Regulatory Charge @ Rs. 0.35 Per Unit w.e.f. 1st April, 2020 in addtion to the above. </t>
  </si>
  <si>
    <t>Annexure-22</t>
  </si>
  <si>
    <t>Annexure-23</t>
  </si>
  <si>
    <t>Annexure-24</t>
  </si>
  <si>
    <t>Annexure-26</t>
  </si>
  <si>
    <t>FY 15-16</t>
  </si>
  <si>
    <t>NVVNL</t>
  </si>
  <si>
    <t>Adani Enterprises Ltd.</t>
  </si>
  <si>
    <t>Indian Energy Exchange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</si>
</sst>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 * #,##0.00_ ;_ * \-#,##0.00_ ;_ * &quot;-&quot;??_ ;_ @_ "/>
    <numFmt numFmtId="164" formatCode="_(* #,##0.00_);_(* \(#,##0.00\);_(* &quot;-&quot;??_);_(@_)"/>
    <numFmt numFmtId="165" formatCode="_ * #,##0_ ;_ * \-#,##0_ ;_ * &quot;-&quot;??_ ;_ @_ "/>
    <numFmt numFmtId="166" formatCode="_(* #,##0_);_(* \(#,##0\);_(* &quot;-&quot;??_);_(@_)"/>
    <numFmt numFmtId="167" formatCode="[$-409]dd\-mmm\-yy;@"/>
    <numFmt numFmtId="168" formatCode="[$-409]mmmm/yy;@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0"/>
      <name val="Arial"/>
      <family val="2"/>
    </font>
    <font>
      <i/>
      <sz val="1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vertAlign val="superscript"/>
      <sz val="11"/>
      <name val="Calibri"/>
      <family val="2"/>
      <scheme val="minor"/>
    </font>
    <font>
      <b/>
      <sz val="11"/>
      <color indexed="8"/>
      <name val="Calibri"/>
      <family val="2"/>
      <scheme val="minor"/>
    </font>
    <font>
      <sz val="10"/>
      <color indexed="8"/>
      <name val="MS Sans Serif"/>
      <family val="2"/>
    </font>
    <font>
      <sz val="11"/>
      <color indexed="8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0"/>
      <name val="Calibri"/>
      <family val="2"/>
      <scheme val="minor"/>
    </font>
    <font>
      <b/>
      <sz val="11"/>
      <name val="Times New Roman"/>
      <family val="1"/>
    </font>
    <font>
      <sz val="12"/>
      <color rgb="FFFF0000"/>
      <name val="Calibri"/>
      <family val="2"/>
      <scheme val="minor"/>
    </font>
    <font>
      <b/>
      <sz val="12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22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9" fillId="0" borderId="0"/>
    <xf numFmtId="0" fontId="9" fillId="0" borderId="0"/>
    <xf numFmtId="0" fontId="14" fillId="0" borderId="0"/>
    <xf numFmtId="0" fontId="1" fillId="0" borderId="0"/>
    <xf numFmtId="9" fontId="9" fillId="0" borderId="0" applyFont="0" applyFill="0" applyBorder="0" applyAlignment="0" applyProtection="0"/>
    <xf numFmtId="0" fontId="9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>
      <alignment vertical="center"/>
    </xf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" fillId="0" borderId="0"/>
  </cellStyleXfs>
  <cellXfs count="350">
    <xf numFmtId="0" fontId="0" fillId="0" borderId="0" xfId="0"/>
    <xf numFmtId="43" fontId="0" fillId="0" borderId="0" xfId="1" applyFont="1"/>
    <xf numFmtId="43" fontId="2" fillId="0" borderId="0" xfId="1" applyFont="1" applyAlignment="1">
      <alignment horizontal="right"/>
    </xf>
    <xf numFmtId="0" fontId="0" fillId="0" borderId="0" xfId="0" applyFont="1"/>
    <xf numFmtId="43" fontId="3" fillId="0" borderId="1" xfId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43" fontId="4" fillId="0" borderId="1" xfId="1" applyFont="1" applyBorder="1" applyAlignment="1">
      <alignment horizontal="center" vertical="center"/>
    </xf>
    <xf numFmtId="43" fontId="4" fillId="0" borderId="1" xfId="1" applyFont="1" applyBorder="1" applyAlignment="1">
      <alignment vertical="center"/>
    </xf>
    <xf numFmtId="43" fontId="4" fillId="0" borderId="1" xfId="1" applyFont="1" applyBorder="1" applyAlignment="1">
      <alignment horizontal="right" vertical="center"/>
    </xf>
    <xf numFmtId="43" fontId="0" fillId="0" borderId="1" xfId="1" applyFont="1" applyBorder="1"/>
    <xf numFmtId="0" fontId="0" fillId="0" borderId="1" xfId="0" applyFont="1" applyBorder="1"/>
    <xf numFmtId="43" fontId="2" fillId="0" borderId="1" xfId="1" applyFont="1" applyBorder="1" applyAlignment="1">
      <alignment horizontal="center"/>
    </xf>
    <xf numFmtId="43" fontId="0" fillId="0" borderId="1" xfId="1" applyFont="1" applyBorder="1" applyAlignment="1">
      <alignment horizontal="center"/>
    </xf>
    <xf numFmtId="43" fontId="2" fillId="0" borderId="1" xfId="1" applyFont="1" applyBorder="1" applyAlignment="1">
      <alignment horizontal="left"/>
    </xf>
    <xf numFmtId="43" fontId="0" fillId="0" borderId="1" xfId="0" applyNumberFormat="1" applyFont="1" applyBorder="1"/>
    <xf numFmtId="0" fontId="6" fillId="0" borderId="0" xfId="0" applyFont="1"/>
    <xf numFmtId="0" fontId="2" fillId="0" borderId="1" xfId="0" applyFont="1" applyBorder="1" applyAlignment="1">
      <alignment horizontal="center" vertical="center"/>
    </xf>
    <xf numFmtId="43" fontId="1" fillId="0" borderId="1" xfId="1" applyFont="1" applyBorder="1"/>
    <xf numFmtId="43" fontId="0" fillId="0" borderId="1" xfId="1" applyFont="1" applyFill="1" applyBorder="1"/>
    <xf numFmtId="2" fontId="0" fillId="0" borderId="1" xfId="0" applyNumberFormat="1" applyBorder="1"/>
    <xf numFmtId="43" fontId="2" fillId="0" borderId="1" xfId="1" applyFont="1" applyBorder="1"/>
    <xf numFmtId="43" fontId="2" fillId="0" borderId="1" xfId="1" applyNumberFormat="1" applyFont="1" applyBorder="1"/>
    <xf numFmtId="0" fontId="0" fillId="0" borderId="0" xfId="0" applyFill="1"/>
    <xf numFmtId="0" fontId="2" fillId="0" borderId="1" xfId="0" applyFont="1" applyFill="1" applyBorder="1" applyAlignment="1">
      <alignment horizontal="center" vertical="center"/>
    </xf>
    <xf numFmtId="43" fontId="0" fillId="0" borderId="1" xfId="1" applyNumberFormat="1" applyFont="1" applyFill="1" applyBorder="1"/>
    <xf numFmtId="43" fontId="0" fillId="0" borderId="1" xfId="1" applyFont="1" applyFill="1" applyBorder="1" applyAlignment="1">
      <alignment horizontal="center" vertical="center"/>
    </xf>
    <xf numFmtId="43" fontId="0" fillId="0" borderId="1" xfId="1" applyFont="1" applyFill="1" applyBorder="1" applyAlignment="1">
      <alignment vertical="center"/>
    </xf>
    <xf numFmtId="0" fontId="0" fillId="0" borderId="1" xfId="0" applyFill="1" applyBorder="1"/>
    <xf numFmtId="43" fontId="2" fillId="0" borderId="1" xfId="1" applyFont="1" applyFill="1" applyBorder="1"/>
    <xf numFmtId="43" fontId="2" fillId="0" borderId="1" xfId="1" applyNumberFormat="1" applyFont="1" applyFill="1" applyBorder="1"/>
    <xf numFmtId="43" fontId="0" fillId="0" borderId="0" xfId="1" applyFont="1" applyFill="1"/>
    <xf numFmtId="43" fontId="0" fillId="0" borderId="0" xfId="0" applyNumberFormat="1" applyFont="1"/>
    <xf numFmtId="43" fontId="4" fillId="0" borderId="1" xfId="1" applyFont="1" applyBorder="1" applyAlignment="1">
      <alignment vertical="center" wrapText="1"/>
    </xf>
    <xf numFmtId="43" fontId="4" fillId="0" borderId="1" xfId="1" applyFont="1" applyBorder="1" applyAlignment="1">
      <alignment horizontal="center" vertical="center" wrapText="1"/>
    </xf>
    <xf numFmtId="43" fontId="0" fillId="0" borderId="0" xfId="1" applyFont="1" applyAlignment="1">
      <alignment horizontal="center" vertical="center"/>
    </xf>
    <xf numFmtId="43" fontId="0" fillId="0" borderId="1" xfId="1" applyFont="1" applyBorder="1" applyAlignment="1">
      <alignment horizontal="center" vertical="center"/>
    </xf>
    <xf numFmtId="43" fontId="2" fillId="0" borderId="1" xfId="1" applyFont="1" applyBorder="1" applyAlignment="1">
      <alignment horizontal="center" vertical="center"/>
    </xf>
    <xf numFmtId="43" fontId="1" fillId="0" borderId="1" xfId="1" applyFont="1" applyBorder="1" applyAlignment="1">
      <alignment horizontal="center" vertical="center"/>
    </xf>
    <xf numFmtId="43" fontId="4" fillId="0" borderId="1" xfId="1" applyFont="1" applyBorder="1" applyAlignment="1">
      <alignment horizontal="left" vertical="center"/>
    </xf>
    <xf numFmtId="43" fontId="0" fillId="0" borderId="1" xfId="1" applyFont="1" applyBorder="1" applyAlignment="1">
      <alignment horizontal="left" vertical="center" wrapText="1"/>
    </xf>
    <xf numFmtId="43" fontId="6" fillId="0" borderId="0" xfId="1" applyFont="1" applyFill="1"/>
    <xf numFmtId="43" fontId="0" fillId="0" borderId="1" xfId="1" applyFont="1" applyFill="1" applyBorder="1" applyAlignment="1">
      <alignment horizontal="left" vertical="center" wrapText="1"/>
    </xf>
    <xf numFmtId="43" fontId="2" fillId="0" borderId="1" xfId="1" applyFont="1" applyFill="1" applyBorder="1" applyAlignment="1">
      <alignment horizontal="center" wrapText="1"/>
    </xf>
    <xf numFmtId="43" fontId="2" fillId="0" borderId="1" xfId="1" applyFont="1" applyFill="1" applyBorder="1" applyAlignment="1">
      <alignment horizontal="left" wrapText="1"/>
    </xf>
    <xf numFmtId="0" fontId="2" fillId="0" borderId="0" xfId="0" applyFont="1"/>
    <xf numFmtId="164" fontId="2" fillId="0" borderId="1" xfId="4" applyFont="1" applyFill="1" applyBorder="1"/>
    <xf numFmtId="164" fontId="2" fillId="0" borderId="1" xfId="4" applyFont="1" applyFill="1" applyBorder="1" applyAlignment="1">
      <alignment horizontal="center" vertical="center"/>
    </xf>
    <xf numFmtId="164" fontId="7" fillId="0" borderId="1" xfId="4" applyFont="1" applyBorder="1"/>
    <xf numFmtId="164" fontId="3" fillId="0" borderId="1" xfId="3" applyNumberFormat="1" applyFont="1" applyFill="1" applyBorder="1" applyAlignment="1">
      <alignment horizontal="right"/>
    </xf>
    <xf numFmtId="164" fontId="8" fillId="0" borderId="1" xfId="4" quotePrefix="1" applyFont="1" applyBorder="1" applyAlignment="1">
      <alignment horizontal="left"/>
    </xf>
    <xf numFmtId="164" fontId="10" fillId="0" borderId="1" xfId="4" applyFont="1" applyBorder="1"/>
    <xf numFmtId="164" fontId="8" fillId="0" borderId="1" xfId="4" applyFont="1" applyBorder="1"/>
    <xf numFmtId="164" fontId="7" fillId="0" borderId="1" xfId="3" applyFont="1" applyFill="1" applyBorder="1" applyAlignment="1">
      <alignment vertical="center"/>
    </xf>
    <xf numFmtId="43" fontId="7" fillId="0" borderId="1" xfId="1" applyFont="1" applyFill="1" applyBorder="1" applyAlignment="1">
      <alignment vertical="center"/>
    </xf>
    <xf numFmtId="164" fontId="8" fillId="0" borderId="1" xfId="3" applyFont="1" applyFill="1" applyBorder="1" applyAlignment="1">
      <alignment vertical="center"/>
    </xf>
    <xf numFmtId="167" fontId="15" fillId="0" borderId="1" xfId="8" applyNumberFormat="1" applyFont="1" applyFill="1" applyBorder="1" applyAlignment="1">
      <alignment horizontal="center" vertical="center" wrapText="1"/>
    </xf>
    <xf numFmtId="15" fontId="15" fillId="0" borderId="1" xfId="8" applyNumberFormat="1" applyFont="1" applyFill="1" applyBorder="1" applyAlignment="1">
      <alignment horizontal="center" vertical="center" wrapText="1"/>
    </xf>
    <xf numFmtId="166" fontId="8" fillId="0" borderId="1" xfId="5" applyNumberFormat="1" applyFont="1" applyFill="1" applyBorder="1"/>
    <xf numFmtId="165" fontId="7" fillId="0" borderId="1" xfId="5" applyNumberFormat="1" applyFont="1" applyFill="1" applyBorder="1"/>
    <xf numFmtId="166" fontId="7" fillId="0" borderId="1" xfId="5" applyNumberFormat="1" applyFont="1" applyFill="1" applyBorder="1"/>
    <xf numFmtId="166" fontId="7" fillId="0" borderId="0" xfId="5" applyNumberFormat="1" applyFont="1" applyFill="1" applyBorder="1"/>
    <xf numFmtId="165" fontId="7" fillId="0" borderId="0" xfId="5" applyNumberFormat="1" applyFont="1" applyFill="1" applyBorder="1"/>
    <xf numFmtId="164" fontId="7" fillId="0" borderId="0" xfId="5" applyFont="1" applyFill="1"/>
    <xf numFmtId="0" fontId="8" fillId="0" borderId="0" xfId="6" applyFont="1" applyFill="1"/>
    <xf numFmtId="0" fontId="8" fillId="0" borderId="0" xfId="6" applyFont="1" applyFill="1" applyAlignment="1">
      <alignment horizontal="center"/>
    </xf>
    <xf numFmtId="165" fontId="7" fillId="0" borderId="0" xfId="5" applyNumberFormat="1" applyFont="1" applyFill="1"/>
    <xf numFmtId="164" fontId="13" fillId="0" borderId="0" xfId="5" applyFont="1" applyFill="1" applyBorder="1" applyAlignment="1">
      <alignment horizontal="right"/>
    </xf>
    <xf numFmtId="164" fontId="8" fillId="0" borderId="0" xfId="6" applyNumberFormat="1" applyFont="1" applyFill="1"/>
    <xf numFmtId="0" fontId="7" fillId="0" borderId="1" xfId="7" applyFont="1" applyFill="1" applyBorder="1" applyAlignment="1">
      <alignment horizontal="center" vertical="center" wrapText="1"/>
    </xf>
    <xf numFmtId="10" fontId="8" fillId="0" borderId="1" xfId="6" applyNumberFormat="1" applyFont="1" applyFill="1" applyBorder="1" applyAlignment="1">
      <alignment horizontal="center"/>
    </xf>
    <xf numFmtId="165" fontId="8" fillId="0" borderId="1" xfId="6" applyNumberFormat="1" applyFont="1" applyFill="1" applyBorder="1"/>
    <xf numFmtId="0" fontId="8" fillId="0" borderId="1" xfId="6" applyFont="1" applyFill="1" applyBorder="1"/>
    <xf numFmtId="10" fontId="8" fillId="0" borderId="1" xfId="2" applyNumberFormat="1" applyFont="1" applyFill="1" applyBorder="1" applyAlignment="1">
      <alignment horizontal="center"/>
    </xf>
    <xf numFmtId="166" fontId="7" fillId="0" borderId="1" xfId="6" applyNumberFormat="1" applyFont="1" applyFill="1" applyBorder="1"/>
    <xf numFmtId="165" fontId="7" fillId="0" borderId="1" xfId="6" applyNumberFormat="1" applyFont="1" applyFill="1" applyBorder="1"/>
    <xf numFmtId="0" fontId="5" fillId="0" borderId="0" xfId="6" applyFont="1" applyFill="1"/>
    <xf numFmtId="166" fontId="5" fillId="0" borderId="0" xfId="6" applyNumberFormat="1" applyFont="1" applyFill="1"/>
    <xf numFmtId="0" fontId="5" fillId="0" borderId="0" xfId="6" applyFont="1" applyFill="1" applyAlignment="1">
      <alignment horizontal="center"/>
    </xf>
    <xf numFmtId="164" fontId="5" fillId="0" borderId="0" xfId="5" applyFont="1" applyFill="1"/>
    <xf numFmtId="166" fontId="8" fillId="0" borderId="0" xfId="6" applyNumberFormat="1" applyFont="1" applyFill="1"/>
    <xf numFmtId="166" fontId="8" fillId="0" borderId="0" xfId="5" applyNumberFormat="1" applyFont="1" applyFill="1"/>
    <xf numFmtId="0" fontId="8" fillId="0" borderId="0" xfId="6" applyFont="1" applyFill="1" applyBorder="1"/>
    <xf numFmtId="0" fontId="8" fillId="0" borderId="0" xfId="6" applyFont="1" applyFill="1" applyBorder="1" applyAlignment="1">
      <alignment horizontal="center"/>
    </xf>
    <xf numFmtId="166" fontId="7" fillId="0" borderId="0" xfId="6" applyNumberFormat="1" applyFont="1" applyFill="1" applyBorder="1"/>
    <xf numFmtId="0" fontId="7" fillId="0" borderId="1" xfId="9" applyFont="1" applyFill="1" applyBorder="1" applyAlignment="1">
      <alignment horizontal="center" vertical="center" wrapText="1"/>
    </xf>
    <xf numFmtId="0" fontId="8" fillId="0" borderId="1" xfId="6" applyFont="1" applyFill="1" applyBorder="1" applyAlignment="1">
      <alignment horizontal="center"/>
    </xf>
    <xf numFmtId="166" fontId="8" fillId="0" borderId="1" xfId="6" applyNumberFormat="1" applyFont="1" applyFill="1" applyBorder="1"/>
    <xf numFmtId="10" fontId="8" fillId="0" borderId="1" xfId="10" applyNumberFormat="1" applyFont="1" applyFill="1" applyBorder="1"/>
    <xf numFmtId="0" fontId="7" fillId="0" borderId="1" xfId="6" applyFont="1" applyFill="1" applyBorder="1"/>
    <xf numFmtId="10" fontId="7" fillId="0" borderId="1" xfId="10" applyNumberFormat="1" applyFont="1" applyFill="1" applyBorder="1" applyAlignment="1">
      <alignment horizontal="right" vertical="center" wrapText="1"/>
    </xf>
    <xf numFmtId="43" fontId="1" fillId="0" borderId="0" xfId="1" applyFont="1" applyFill="1"/>
    <xf numFmtId="0" fontId="1" fillId="0" borderId="0" xfId="0" applyFont="1" applyFill="1"/>
    <xf numFmtId="43" fontId="2" fillId="0" borderId="0" xfId="1" applyFont="1" applyFill="1" applyAlignment="1">
      <alignment horizontal="right"/>
    </xf>
    <xf numFmtId="43" fontId="2" fillId="0" borderId="1" xfId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3" fontId="1" fillId="0" borderId="1" xfId="1" applyFont="1" applyFill="1" applyBorder="1"/>
    <xf numFmtId="164" fontId="16" fillId="0" borderId="1" xfId="3" applyFont="1" applyBorder="1"/>
    <xf numFmtId="164" fontId="1" fillId="0" borderId="1" xfId="3" applyFont="1" applyFill="1" applyBorder="1"/>
    <xf numFmtId="0" fontId="7" fillId="0" borderId="1" xfId="11" applyFont="1" applyFill="1" applyBorder="1" applyAlignment="1">
      <alignment horizontal="center" vertical="center" wrapText="1"/>
    </xf>
    <xf numFmtId="43" fontId="0" fillId="0" borderId="1" xfId="0" applyNumberFormat="1" applyBorder="1"/>
    <xf numFmtId="43" fontId="2" fillId="0" borderId="1" xfId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3" fontId="2" fillId="0" borderId="1" xfId="1" applyFont="1" applyBorder="1" applyAlignment="1">
      <alignment wrapText="1"/>
    </xf>
    <xf numFmtId="43" fontId="0" fillId="0" borderId="1" xfId="1" applyFont="1" applyBorder="1" applyAlignment="1">
      <alignment horizontal="center" vertical="center" wrapText="1"/>
    </xf>
    <xf numFmtId="43" fontId="0" fillId="0" borderId="1" xfId="1" applyFont="1" applyBorder="1" applyAlignment="1">
      <alignment horizontal="left" wrapText="1"/>
    </xf>
    <xf numFmtId="43" fontId="2" fillId="0" borderId="1" xfId="1" applyFont="1" applyBorder="1" applyAlignment="1">
      <alignment horizontal="left" vertical="center" wrapText="1"/>
    </xf>
    <xf numFmtId="43" fontId="0" fillId="0" borderId="1" xfId="1" applyFont="1" applyBorder="1" applyAlignment="1">
      <alignment vertical="center" wrapText="1"/>
    </xf>
    <xf numFmtId="43" fontId="2" fillId="0" borderId="1" xfId="1" applyFont="1" applyFill="1" applyBorder="1" applyAlignment="1">
      <alignment wrapText="1"/>
    </xf>
    <xf numFmtId="43" fontId="8" fillId="0" borderId="0" xfId="1" applyFont="1" applyBorder="1" applyAlignment="1">
      <alignment vertical="center"/>
    </xf>
    <xf numFmtId="43" fontId="7" fillId="0" borderId="0" xfId="1" applyFont="1" applyBorder="1" applyAlignment="1">
      <alignment horizontal="right" vertical="center"/>
    </xf>
    <xf numFmtId="0" fontId="8" fillId="0" borderId="0" xfId="11" applyFont="1" applyBorder="1" applyAlignment="1">
      <alignment vertical="center"/>
    </xf>
    <xf numFmtId="43" fontId="7" fillId="0" borderId="1" xfId="1" applyFont="1" applyFill="1" applyBorder="1" applyAlignment="1">
      <alignment vertical="center" wrapText="1"/>
    </xf>
    <xf numFmtId="43" fontId="8" fillId="0" borderId="1" xfId="1" applyFont="1" applyFill="1" applyBorder="1" applyAlignment="1">
      <alignment vertical="center" wrapText="1"/>
    </xf>
    <xf numFmtId="43" fontId="8" fillId="0" borderId="1" xfId="11" applyNumberFormat="1" applyFont="1" applyBorder="1" applyAlignment="1">
      <alignment vertical="center"/>
    </xf>
    <xf numFmtId="43" fontId="8" fillId="0" borderId="1" xfId="1" applyFont="1" applyBorder="1" applyAlignment="1">
      <alignment vertical="center"/>
    </xf>
    <xf numFmtId="43" fontId="7" fillId="0" borderId="1" xfId="11" applyNumberFormat="1" applyFont="1" applyBorder="1" applyAlignment="1">
      <alignment vertical="center"/>
    </xf>
    <xf numFmtId="43" fontId="8" fillId="0" borderId="0" xfId="1" applyFont="1" applyFill="1" applyBorder="1" applyAlignment="1">
      <alignment vertical="center"/>
    </xf>
    <xf numFmtId="43" fontId="7" fillId="0" borderId="0" xfId="1" applyFont="1" applyFill="1" applyBorder="1" applyAlignment="1">
      <alignment vertical="center"/>
    </xf>
    <xf numFmtId="0" fontId="7" fillId="0" borderId="0" xfId="11" applyFont="1" applyBorder="1" applyAlignment="1">
      <alignment vertical="center"/>
    </xf>
    <xf numFmtId="0" fontId="1" fillId="0" borderId="0" xfId="0" applyFont="1"/>
    <xf numFmtId="0" fontId="2" fillId="0" borderId="0" xfId="0" applyFont="1" applyFill="1" applyAlignment="1">
      <alignment horizontal="right"/>
    </xf>
    <xf numFmtId="0" fontId="5" fillId="0" borderId="0" xfId="0" applyFont="1"/>
    <xf numFmtId="43" fontId="2" fillId="0" borderId="1" xfId="1" applyFont="1" applyFill="1" applyBorder="1" applyAlignment="1">
      <alignment vertical="center"/>
    </xf>
    <xf numFmtId="10" fontId="1" fillId="0" borderId="1" xfId="0" applyNumberFormat="1" applyFont="1" applyFill="1" applyBorder="1"/>
    <xf numFmtId="165" fontId="0" fillId="0" borderId="1" xfId="1" applyNumberFormat="1" applyFont="1" applyFill="1" applyBorder="1"/>
    <xf numFmtId="165" fontId="0" fillId="0" borderId="1" xfId="1" applyNumberFormat="1" applyFont="1" applyBorder="1"/>
    <xf numFmtId="43" fontId="0" fillId="0" borderId="1" xfId="1" applyFont="1" applyBorder="1" applyAlignment="1">
      <alignment wrapText="1"/>
    </xf>
    <xf numFmtId="0" fontId="0" fillId="0" borderId="1" xfId="0" applyFont="1" applyBorder="1" applyAlignment="1">
      <alignment vertical="center"/>
    </xf>
    <xf numFmtId="0" fontId="2" fillId="0" borderId="1" xfId="0" applyFont="1" applyBorder="1"/>
    <xf numFmtId="43" fontId="0" fillId="0" borderId="0" xfId="0" applyNumberFormat="1"/>
    <xf numFmtId="0" fontId="2" fillId="0" borderId="1" xfId="0" applyFont="1" applyBorder="1" applyAlignment="1">
      <alignment vertical="center" wrapText="1"/>
    </xf>
    <xf numFmtId="0" fontId="2" fillId="0" borderId="0" xfId="0" applyFont="1" applyAlignment="1">
      <alignment vertical="center"/>
    </xf>
    <xf numFmtId="168" fontId="0" fillId="0" borderId="1" xfId="0" applyNumberFormat="1" applyFont="1" applyFill="1" applyBorder="1" applyAlignment="1">
      <alignment horizontal="left" vertical="center" wrapText="1"/>
    </xf>
    <xf numFmtId="10" fontId="0" fillId="0" borderId="1" xfId="2" applyNumberFormat="1" applyFont="1" applyBorder="1"/>
    <xf numFmtId="43" fontId="2" fillId="0" borderId="1" xfId="0" applyNumberFormat="1" applyFont="1" applyBorder="1"/>
    <xf numFmtId="10" fontId="0" fillId="0" borderId="0" xfId="2" applyNumberFormat="1" applyFont="1"/>
    <xf numFmtId="0" fontId="2" fillId="0" borderId="1" xfId="0" applyFont="1" applyBorder="1" applyAlignment="1">
      <alignment horizontal="center"/>
    </xf>
    <xf numFmtId="43" fontId="3" fillId="0" borderId="1" xfId="1" applyFont="1" applyFill="1" applyBorder="1" applyAlignment="1">
      <alignment horizontal="center" vertical="center"/>
    </xf>
    <xf numFmtId="164" fontId="7" fillId="0" borderId="1" xfId="3" applyFont="1" applyFill="1" applyBorder="1" applyAlignment="1">
      <alignment horizontal="center"/>
    </xf>
    <xf numFmtId="164" fontId="2" fillId="0" borderId="1" xfId="3" applyFont="1" applyFill="1" applyBorder="1"/>
    <xf numFmtId="164" fontId="0" fillId="0" borderId="1" xfId="3" applyFont="1" applyFill="1" applyBorder="1"/>
    <xf numFmtId="164" fontId="4" fillId="0" borderId="1" xfId="3" applyNumberFormat="1" applyFont="1" applyFill="1" applyBorder="1" applyAlignment="1">
      <alignment horizontal="right"/>
    </xf>
    <xf numFmtId="164" fontId="4" fillId="0" borderId="1" xfId="3" applyNumberFormat="1" applyFont="1" applyFill="1" applyBorder="1" applyAlignment="1">
      <alignment horizontal="right" vertical="center"/>
    </xf>
    <xf numFmtId="43" fontId="0" fillId="0" borderId="0" xfId="1" applyFont="1" applyFill="1" applyBorder="1" applyAlignment="1">
      <alignment horizontal="left" vertical="center" wrapText="1"/>
    </xf>
    <xf numFmtId="43" fontId="0" fillId="0" borderId="0" xfId="1" applyFont="1" applyFill="1" applyBorder="1" applyAlignment="1">
      <alignment vertical="center"/>
    </xf>
    <xf numFmtId="43" fontId="6" fillId="0" borderId="0" xfId="1" applyFont="1"/>
    <xf numFmtId="0" fontId="0" fillId="0" borderId="0" xfId="0" applyFont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43" fontId="2" fillId="0" borderId="1" xfId="1" applyFont="1" applyFill="1" applyBorder="1" applyAlignment="1">
      <alignment horizontal="center" vertical="center"/>
    </xf>
    <xf numFmtId="0" fontId="0" fillId="0" borderId="0" xfId="0" applyFont="1" applyFill="1"/>
    <xf numFmtId="43" fontId="2" fillId="0" borderId="1" xfId="1" applyFont="1" applyFill="1" applyBorder="1" applyAlignment="1">
      <alignment horizontal="left" vertical="center"/>
    </xf>
    <xf numFmtId="43" fontId="2" fillId="0" borderId="0" xfId="1" applyFont="1" applyFill="1" applyBorder="1" applyAlignment="1">
      <alignment horizontal="left" vertical="center" wrapText="1"/>
    </xf>
    <xf numFmtId="43" fontId="2" fillId="0" borderId="2" xfId="1" applyFont="1" applyFill="1" applyBorder="1" applyAlignment="1"/>
    <xf numFmtId="164" fontId="1" fillId="0" borderId="1" xfId="12" applyFont="1" applyFill="1" applyBorder="1"/>
    <xf numFmtId="164" fontId="2" fillId="0" borderId="1" xfId="12" applyFont="1" applyFill="1" applyBorder="1"/>
    <xf numFmtId="164" fontId="2" fillId="0" borderId="0" xfId="12" applyFont="1" applyFill="1" applyBorder="1"/>
    <xf numFmtId="164" fontId="2" fillId="0" borderId="0" xfId="12" applyFont="1" applyFill="1" applyBorder="1" applyAlignment="1">
      <alignment horizontal="center" vertical="center"/>
    </xf>
    <xf numFmtId="43" fontId="0" fillId="0" borderId="1" xfId="1" applyFont="1" applyFill="1" applyBorder="1" applyAlignment="1">
      <alignment horizontal="left" vertical="center"/>
    </xf>
    <xf numFmtId="164" fontId="1" fillId="0" borderId="0" xfId="12" applyFont="1" applyFill="1" applyBorder="1"/>
    <xf numFmtId="164" fontId="1" fillId="0" borderId="1" xfId="12" applyFont="1" applyFill="1" applyBorder="1" applyAlignment="1">
      <alignment horizontal="center"/>
    </xf>
    <xf numFmtId="10" fontId="0" fillId="0" borderId="1" xfId="2" applyNumberFormat="1" applyFont="1" applyFill="1" applyBorder="1"/>
    <xf numFmtId="10" fontId="0" fillId="0" borderId="0" xfId="2" applyNumberFormat="1" applyFont="1" applyFill="1" applyBorder="1"/>
    <xf numFmtId="10" fontId="0" fillId="0" borderId="1" xfId="2" applyNumberFormat="1" applyFont="1" applyFill="1" applyBorder="1" applyAlignment="1">
      <alignment horizontal="right" vertical="center"/>
    </xf>
    <xf numFmtId="164" fontId="0" fillId="0" borderId="1" xfId="12" applyFont="1" applyFill="1" applyBorder="1"/>
    <xf numFmtId="164" fontId="0" fillId="0" borderId="0" xfId="12" applyFont="1" applyFill="1" applyBorder="1"/>
    <xf numFmtId="43" fontId="0" fillId="0" borderId="0" xfId="1" applyFont="1" applyFill="1" applyBorder="1"/>
    <xf numFmtId="164" fontId="0" fillId="0" borderId="0" xfId="12" applyFont="1" applyFill="1"/>
    <xf numFmtId="43" fontId="2" fillId="0" borderId="1" xfId="1" applyFont="1" applyFill="1" applyBorder="1" applyAlignment="1">
      <alignment horizontal="left"/>
    </xf>
    <xf numFmtId="164" fontId="2" fillId="0" borderId="0" xfId="13" applyFont="1" applyFill="1" applyBorder="1"/>
    <xf numFmtId="43" fontId="0" fillId="0" borderId="1" xfId="1" applyFont="1" applyFill="1" applyBorder="1" applyAlignment="1"/>
    <xf numFmtId="164" fontId="2" fillId="0" borderId="1" xfId="12" applyFont="1" applyFill="1" applyBorder="1" applyAlignment="1"/>
    <xf numFmtId="14" fontId="1" fillId="0" borderId="1" xfId="12" applyNumberFormat="1" applyFont="1" applyFill="1" applyBorder="1"/>
    <xf numFmtId="165" fontId="0" fillId="0" borderId="0" xfId="1" applyNumberFormat="1" applyFont="1" applyFill="1" applyBorder="1"/>
    <xf numFmtId="43" fontId="2" fillId="0" borderId="0" xfId="1" applyFont="1" applyBorder="1" applyAlignment="1"/>
    <xf numFmtId="43" fontId="2" fillId="0" borderId="2" xfId="1" applyFont="1" applyBorder="1" applyAlignment="1"/>
    <xf numFmtId="164" fontId="2" fillId="0" borderId="1" xfId="12" applyFont="1" applyBorder="1"/>
    <xf numFmtId="164" fontId="1" fillId="0" borderId="1" xfId="12" applyFont="1" applyBorder="1"/>
    <xf numFmtId="43" fontId="2" fillId="0" borderId="1" xfId="1" applyFont="1" applyBorder="1" applyAlignment="1">
      <alignment horizontal="left" vertical="center"/>
    </xf>
    <xf numFmtId="43" fontId="0" fillId="0" borderId="0" xfId="1" applyFont="1" applyBorder="1"/>
    <xf numFmtId="164" fontId="0" fillId="0" borderId="0" xfId="12" applyFont="1" applyBorder="1"/>
    <xf numFmtId="164" fontId="0" fillId="0" borderId="0" xfId="12" applyFont="1"/>
    <xf numFmtId="164" fontId="2" fillId="0" borderId="0" xfId="0" applyNumberFormat="1" applyFont="1"/>
    <xf numFmtId="43" fontId="2" fillId="0" borderId="0" xfId="0" applyNumberFormat="1" applyFont="1"/>
    <xf numFmtId="43" fontId="2" fillId="0" borderId="0" xfId="1" applyFont="1" applyBorder="1"/>
    <xf numFmtId="0" fontId="2" fillId="0" borderId="1" xfId="0" applyFont="1" applyFill="1" applyBorder="1" applyAlignment="1">
      <alignment horizontal="center"/>
    </xf>
    <xf numFmtId="43" fontId="2" fillId="0" borderId="3" xfId="1" applyFont="1" applyBorder="1" applyAlignment="1"/>
    <xf numFmtId="43" fontId="2" fillId="0" borderId="4" xfId="1" applyFont="1" applyBorder="1" applyAlignment="1"/>
    <xf numFmtId="43" fontId="2" fillId="0" borderId="2" xfId="1" applyFont="1" applyBorder="1"/>
    <xf numFmtId="43" fontId="2" fillId="0" borderId="3" xfId="1" applyFont="1" applyBorder="1"/>
    <xf numFmtId="43" fontId="2" fillId="0" borderId="4" xfId="0" applyNumberFormat="1" applyFont="1" applyBorder="1"/>
    <xf numFmtId="43" fontId="0" fillId="0" borderId="0" xfId="0" applyNumberFormat="1" applyFont="1" applyFill="1" applyBorder="1"/>
    <xf numFmtId="43" fontId="0" fillId="0" borderId="0" xfId="0" applyNumberFormat="1" applyFont="1" applyFill="1"/>
    <xf numFmtId="43" fontId="2" fillId="0" borderId="1" xfId="1" applyFont="1" applyBorder="1" applyAlignment="1">
      <alignment horizontal="center" vertical="center"/>
    </xf>
    <xf numFmtId="43" fontId="2" fillId="0" borderId="1" xfId="1" applyFont="1" applyBorder="1" applyAlignment="1">
      <alignment vertical="center"/>
    </xf>
    <xf numFmtId="43" fontId="0" fillId="0" borderId="1" xfId="1" applyFont="1" applyBorder="1" applyAlignment="1">
      <alignment vertical="center"/>
    </xf>
    <xf numFmtId="43" fontId="2" fillId="0" borderId="1" xfId="1" applyFont="1" applyBorder="1" applyAlignment="1">
      <alignment horizontal="left" wrapText="1"/>
    </xf>
    <xf numFmtId="43" fontId="7" fillId="0" borderId="0" xfId="1" applyFont="1" applyFill="1"/>
    <xf numFmtId="43" fontId="17" fillId="0" borderId="1" xfId="1" applyFont="1" applyBorder="1" applyAlignment="1">
      <alignment horizontal="center" vertical="center"/>
    </xf>
    <xf numFmtId="43" fontId="17" fillId="0" borderId="1" xfId="1" applyFont="1" applyBorder="1" applyAlignment="1">
      <alignment horizontal="left" vertical="center"/>
    </xf>
    <xf numFmtId="43" fontId="18" fillId="0" borderId="1" xfId="1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43" fontId="18" fillId="0" borderId="1" xfId="1" applyFont="1" applyBorder="1" applyAlignment="1">
      <alignment vertical="top"/>
    </xf>
    <xf numFmtId="0" fontId="8" fillId="0" borderId="0" xfId="11" applyFont="1" applyAlignment="1">
      <alignment horizontal="centerContinuous" vertical="center"/>
    </xf>
    <xf numFmtId="0" fontId="8" fillId="0" borderId="0" xfId="11" applyFont="1" applyAlignment="1">
      <alignment vertical="center"/>
    </xf>
    <xf numFmtId="0" fontId="7" fillId="2" borderId="0" xfId="11" applyFont="1" applyFill="1" applyBorder="1" applyAlignment="1">
      <alignment vertical="center" wrapText="1"/>
    </xf>
    <xf numFmtId="0" fontId="7" fillId="2" borderId="0" xfId="11" applyFont="1" applyFill="1" applyBorder="1" applyAlignment="1">
      <alignment horizontal="center" vertical="center" wrapText="1"/>
    </xf>
    <xf numFmtId="43" fontId="7" fillId="2" borderId="0" xfId="1" applyFont="1" applyFill="1" applyBorder="1" applyAlignment="1">
      <alignment horizontal="center" vertical="center" wrapText="1"/>
    </xf>
    <xf numFmtId="43" fontId="8" fillId="0" borderId="0" xfId="1" applyFont="1" applyAlignment="1">
      <alignment horizontal="centerContinuous" vertical="center"/>
    </xf>
    <xf numFmtId="0" fontId="7" fillId="0" borderId="0" xfId="11" applyFont="1" applyAlignment="1">
      <alignment horizontal="centerContinuous" vertical="center"/>
    </xf>
    <xf numFmtId="43" fontId="7" fillId="0" borderId="0" xfId="1" applyFont="1" applyFill="1" applyBorder="1" applyAlignment="1">
      <alignment horizontal="center" vertical="center"/>
    </xf>
    <xf numFmtId="0" fontId="7" fillId="0" borderId="0" xfId="11" applyFont="1" applyFill="1" applyBorder="1" applyAlignment="1">
      <alignment horizontal="center" vertical="center"/>
    </xf>
    <xf numFmtId="43" fontId="7" fillId="0" borderId="1" xfId="1" applyFont="1" applyFill="1" applyBorder="1" applyAlignment="1">
      <alignment horizontal="center" vertical="center" wrapText="1"/>
    </xf>
    <xf numFmtId="43" fontId="19" fillId="0" borderId="1" xfId="1" applyFont="1" applyFill="1" applyBorder="1" applyAlignment="1">
      <alignment horizontal="left" vertical="center" wrapText="1"/>
    </xf>
    <xf numFmtId="0" fontId="8" fillId="0" borderId="1" xfId="11" applyFont="1" applyFill="1" applyBorder="1" applyAlignment="1">
      <alignment horizontal="center" vertical="center"/>
    </xf>
    <xf numFmtId="43" fontId="8" fillId="0" borderId="1" xfId="1" applyFont="1" applyFill="1" applyBorder="1" applyAlignment="1">
      <alignment vertical="center"/>
    </xf>
    <xf numFmtId="0" fontId="8" fillId="0" borderId="0" xfId="11" applyFont="1" applyFill="1" applyAlignment="1">
      <alignment vertical="center"/>
    </xf>
    <xf numFmtId="43" fontId="20" fillId="0" borderId="1" xfId="1" applyFont="1" applyFill="1" applyBorder="1" applyAlignment="1">
      <alignment horizontal="left" vertical="center" wrapText="1"/>
    </xf>
    <xf numFmtId="43" fontId="19" fillId="0" borderId="1" xfId="1" applyFont="1" applyFill="1" applyBorder="1" applyAlignment="1">
      <alignment wrapText="1"/>
    </xf>
    <xf numFmtId="0" fontId="8" fillId="0" borderId="1" xfId="11" applyFont="1" applyFill="1" applyBorder="1" applyAlignment="1">
      <alignment vertical="center"/>
    </xf>
    <xf numFmtId="0" fontId="8" fillId="0" borderId="1" xfId="11" applyFont="1" applyBorder="1" applyAlignment="1">
      <alignment vertical="center"/>
    </xf>
    <xf numFmtId="43" fontId="20" fillId="0" borderId="1" xfId="1" applyFont="1" applyFill="1" applyBorder="1" applyAlignment="1">
      <alignment wrapText="1"/>
    </xf>
    <xf numFmtId="43" fontId="19" fillId="0" borderId="1" xfId="1" applyFont="1" applyFill="1" applyBorder="1" applyAlignment="1">
      <alignment horizontal="left" wrapText="1"/>
    </xf>
    <xf numFmtId="43" fontId="7" fillId="0" borderId="5" xfId="1" applyFont="1" applyFill="1" applyBorder="1" applyAlignment="1">
      <alignment horizontal="center" vertical="center" wrapText="1"/>
    </xf>
    <xf numFmtId="43" fontId="8" fillId="0" borderId="0" xfId="1" applyFont="1" applyAlignment="1">
      <alignment vertical="center"/>
    </xf>
    <xf numFmtId="43" fontId="7" fillId="0" borderId="6" xfId="1" applyFont="1" applyFill="1" applyBorder="1" applyAlignment="1">
      <alignment horizontal="center" vertical="center" wrapText="1"/>
    </xf>
    <xf numFmtId="43" fontId="8" fillId="0" borderId="1" xfId="1" applyFont="1" applyFill="1" applyBorder="1" applyAlignment="1">
      <alignment horizontal="left" vertical="center"/>
    </xf>
    <xf numFmtId="0" fontId="8" fillId="0" borderId="0" xfId="15" applyFont="1" applyAlignment="1">
      <alignment vertical="center"/>
    </xf>
    <xf numFmtId="0" fontId="8" fillId="0" borderId="0" xfId="15" applyFont="1" applyAlignment="1">
      <alignment horizontal="centerContinuous" vertical="center"/>
    </xf>
    <xf numFmtId="0" fontId="7" fillId="2" borderId="0" xfId="15" applyFont="1" applyFill="1" applyBorder="1" applyAlignment="1">
      <alignment horizontal="center" vertical="center"/>
    </xf>
    <xf numFmtId="43" fontId="7" fillId="2" borderId="0" xfId="1" applyFont="1" applyFill="1" applyBorder="1" applyAlignment="1">
      <alignment horizontal="left" vertical="center"/>
    </xf>
    <xf numFmtId="0" fontId="7" fillId="2" borderId="0" xfId="15" applyFont="1" applyFill="1" applyBorder="1" applyAlignment="1">
      <alignment horizontal="left" vertical="center"/>
    </xf>
    <xf numFmtId="43" fontId="7" fillId="0" borderId="0" xfId="1" applyFont="1" applyAlignment="1">
      <alignment horizontal="centerContinuous" vertical="center"/>
    </xf>
    <xf numFmtId="0" fontId="7" fillId="0" borderId="0" xfId="15" applyFont="1" applyAlignment="1">
      <alignment horizontal="centerContinuous" vertical="center"/>
    </xf>
    <xf numFmtId="0" fontId="7" fillId="0" borderId="0" xfId="15" applyFont="1" applyFill="1" applyBorder="1" applyAlignment="1">
      <alignment horizontal="center" vertical="center"/>
    </xf>
    <xf numFmtId="0" fontId="7" fillId="0" borderId="1" xfId="15" applyFont="1" applyFill="1" applyBorder="1" applyAlignment="1">
      <alignment horizontal="center" vertical="center" wrapText="1"/>
    </xf>
    <xf numFmtId="0" fontId="7" fillId="0" borderId="1" xfId="15" applyFont="1" applyFill="1" applyBorder="1" applyAlignment="1">
      <alignment vertical="center"/>
    </xf>
    <xf numFmtId="43" fontId="7" fillId="0" borderId="1" xfId="1" applyFont="1" applyFill="1" applyBorder="1" applyAlignment="1">
      <alignment horizontal="left" vertical="center"/>
    </xf>
    <xf numFmtId="0" fontId="8" fillId="0" borderId="1" xfId="15" applyFont="1" applyFill="1" applyBorder="1" applyAlignment="1">
      <alignment vertical="center"/>
    </xf>
    <xf numFmtId="0" fontId="8" fillId="0" borderId="0" xfId="15" applyFont="1" applyFill="1" applyBorder="1" applyAlignment="1">
      <alignment vertical="center"/>
    </xf>
    <xf numFmtId="0" fontId="8" fillId="0" borderId="0" xfId="15" applyFont="1" applyFill="1" applyAlignment="1">
      <alignment vertical="center"/>
    </xf>
    <xf numFmtId="2" fontId="8" fillId="0" borderId="1" xfId="15" applyNumberFormat="1" applyFont="1" applyFill="1" applyBorder="1" applyAlignment="1">
      <alignment vertical="center"/>
    </xf>
    <xf numFmtId="2" fontId="7" fillId="0" borderId="1" xfId="15" applyNumberFormat="1" applyFont="1" applyFill="1" applyBorder="1" applyAlignment="1">
      <alignment vertical="center"/>
    </xf>
    <xf numFmtId="0" fontId="21" fillId="0" borderId="1" xfId="15" applyFont="1" applyFill="1" applyBorder="1" applyAlignment="1">
      <alignment vertical="center"/>
    </xf>
    <xf numFmtId="43" fontId="5" fillId="0" borderId="1" xfId="1" applyFont="1" applyFill="1" applyBorder="1" applyAlignment="1">
      <alignment vertical="center"/>
    </xf>
    <xf numFmtId="2" fontId="5" fillId="0" borderId="1" xfId="15" applyNumberFormat="1" applyFont="1" applyFill="1" applyBorder="1" applyAlignment="1">
      <alignment vertical="center"/>
    </xf>
    <xf numFmtId="0" fontId="5" fillId="0" borderId="0" xfId="15" applyFont="1" applyFill="1" applyBorder="1" applyAlignment="1">
      <alignment vertical="center"/>
    </xf>
    <xf numFmtId="0" fontId="5" fillId="0" borderId="0" xfId="15" applyFont="1" applyFill="1" applyAlignment="1">
      <alignment vertical="center"/>
    </xf>
    <xf numFmtId="43" fontId="8" fillId="0" borderId="1" xfId="1" applyFont="1" applyFill="1" applyBorder="1" applyAlignment="1">
      <alignment horizontal="left" vertical="center" wrapText="1"/>
    </xf>
    <xf numFmtId="43" fontId="22" fillId="0" borderId="1" xfId="1" applyFont="1" applyFill="1" applyBorder="1" applyAlignment="1">
      <alignment horizontal="left" vertical="center" wrapText="1"/>
    </xf>
    <xf numFmtId="43" fontId="8" fillId="0" borderId="1" xfId="16" applyFont="1" applyFill="1" applyBorder="1" applyAlignment="1">
      <alignment vertical="center"/>
    </xf>
    <xf numFmtId="0" fontId="8" fillId="0" borderId="1" xfId="15" applyFont="1" applyBorder="1" applyAlignment="1">
      <alignment vertical="center"/>
    </xf>
    <xf numFmtId="2" fontId="8" fillId="0" borderId="0" xfId="15" applyNumberFormat="1" applyFont="1" applyAlignment="1">
      <alignment vertical="center"/>
    </xf>
    <xf numFmtId="43" fontId="5" fillId="0" borderId="0" xfId="1" applyFont="1" applyAlignment="1">
      <alignment vertical="center"/>
    </xf>
    <xf numFmtId="43" fontId="5" fillId="0" borderId="0" xfId="16" applyFont="1" applyAlignment="1">
      <alignment vertical="center"/>
    </xf>
    <xf numFmtId="0" fontId="20" fillId="2" borderId="0" xfId="15" applyFont="1" applyFill="1" applyBorder="1" applyAlignment="1">
      <alignment vertical="center"/>
    </xf>
    <xf numFmtId="0" fontId="19" fillId="0" borderId="0" xfId="17" applyFont="1" applyFill="1" applyAlignment="1">
      <alignment vertical="center"/>
    </xf>
    <xf numFmtId="0" fontId="20" fillId="2" borderId="0" xfId="17" applyFont="1" applyFill="1" applyAlignment="1">
      <alignment vertical="center"/>
    </xf>
    <xf numFmtId="0" fontId="19" fillId="2" borderId="0" xfId="17" applyFont="1" applyFill="1" applyAlignment="1">
      <alignment vertical="center"/>
    </xf>
    <xf numFmtId="0" fontId="19" fillId="2" borderId="1" xfId="17" applyFont="1" applyFill="1" applyBorder="1" applyAlignment="1">
      <alignment vertical="center"/>
    </xf>
    <xf numFmtId="0" fontId="20" fillId="2" borderId="1" xfId="17" applyFont="1" applyFill="1" applyBorder="1" applyAlignment="1">
      <alignment vertical="center"/>
    </xf>
    <xf numFmtId="165" fontId="20" fillId="2" borderId="1" xfId="18" applyNumberFormat="1" applyFont="1" applyFill="1" applyBorder="1" applyAlignment="1">
      <alignment vertical="center"/>
    </xf>
    <xf numFmtId="43" fontId="20" fillId="2" borderId="1" xfId="18" applyFont="1" applyFill="1" applyBorder="1" applyAlignment="1">
      <alignment vertical="center"/>
    </xf>
    <xf numFmtId="43" fontId="20" fillId="2" borderId="1" xfId="18" applyFont="1" applyFill="1" applyBorder="1" applyAlignment="1">
      <alignment vertical="center" wrapText="1"/>
    </xf>
    <xf numFmtId="43" fontId="20" fillId="0" borderId="1" xfId="18" applyFont="1" applyFill="1" applyBorder="1" applyAlignment="1">
      <alignment horizontal="right" vertical="center"/>
    </xf>
    <xf numFmtId="43" fontId="20" fillId="0" borderId="1" xfId="18" applyFont="1" applyFill="1" applyBorder="1" applyAlignment="1">
      <alignment vertical="center"/>
    </xf>
    <xf numFmtId="165" fontId="20" fillId="0" borderId="1" xfId="18" applyNumberFormat="1" applyFont="1" applyFill="1" applyBorder="1" applyAlignment="1">
      <alignment vertical="center"/>
    </xf>
    <xf numFmtId="9" fontId="20" fillId="2" borderId="1" xfId="2" applyNumberFormat="1" applyFont="1" applyFill="1" applyBorder="1" applyAlignment="1">
      <alignment vertical="center"/>
    </xf>
    <xf numFmtId="43" fontId="20" fillId="2" borderId="0" xfId="18" applyFont="1" applyFill="1" applyAlignment="1">
      <alignment vertical="center"/>
    </xf>
    <xf numFmtId="43" fontId="20" fillId="0" borderId="1" xfId="18" applyFont="1" applyFill="1" applyBorder="1" applyAlignment="1">
      <alignment horizontal="center" vertical="center"/>
    </xf>
    <xf numFmtId="165" fontId="19" fillId="2" borderId="1" xfId="18" applyNumberFormat="1" applyFont="1" applyFill="1" applyBorder="1" applyAlignment="1">
      <alignment vertical="center"/>
    </xf>
    <xf numFmtId="43" fontId="19" fillId="2" borderId="1" xfId="18" applyFont="1" applyFill="1" applyBorder="1" applyAlignment="1">
      <alignment vertical="center"/>
    </xf>
    <xf numFmtId="43" fontId="19" fillId="0" borderId="1" xfId="18" applyFont="1" applyFill="1" applyBorder="1" applyAlignment="1">
      <alignment vertical="center"/>
    </xf>
    <xf numFmtId="165" fontId="19" fillId="0" borderId="1" xfId="18" applyNumberFormat="1" applyFont="1" applyFill="1" applyBorder="1" applyAlignment="1">
      <alignment vertical="center"/>
    </xf>
    <xf numFmtId="9" fontId="19" fillId="2" borderId="1" xfId="2" applyNumberFormat="1" applyFont="1" applyFill="1" applyBorder="1" applyAlignment="1">
      <alignment vertical="center"/>
    </xf>
    <xf numFmtId="0" fontId="19" fillId="0" borderId="1" xfId="17" applyFont="1" applyFill="1" applyBorder="1" applyAlignment="1">
      <alignment vertical="center"/>
    </xf>
    <xf numFmtId="43" fontId="20" fillId="2" borderId="1" xfId="18" quotePrefix="1" applyFont="1" applyFill="1" applyBorder="1" applyAlignment="1">
      <alignment vertical="center" wrapText="1"/>
    </xf>
    <xf numFmtId="17" fontId="20" fillId="2" borderId="1" xfId="17" applyNumberFormat="1" applyFont="1" applyFill="1" applyBorder="1" applyAlignment="1">
      <alignment vertical="center"/>
    </xf>
    <xf numFmtId="16" fontId="20" fillId="2" borderId="1" xfId="17" applyNumberFormat="1" applyFont="1" applyFill="1" applyBorder="1" applyAlignment="1">
      <alignment vertical="center"/>
    </xf>
    <xf numFmtId="43" fontId="20" fillId="2" borderId="1" xfId="18" applyFont="1" applyFill="1" applyBorder="1" applyAlignment="1">
      <alignment horizontal="center" vertical="center"/>
    </xf>
    <xf numFmtId="43" fontId="19" fillId="2" borderId="1" xfId="19" applyFont="1" applyFill="1" applyBorder="1" applyAlignment="1">
      <alignment vertical="center"/>
    </xf>
    <xf numFmtId="0" fontId="19" fillId="2" borderId="0" xfId="17" applyFont="1" applyFill="1" applyBorder="1" applyAlignment="1">
      <alignment vertical="center"/>
    </xf>
    <xf numFmtId="1" fontId="20" fillId="2" borderId="0" xfId="17" applyNumberFormat="1" applyFont="1" applyFill="1" applyBorder="1" applyAlignment="1">
      <alignment vertical="center"/>
    </xf>
    <xf numFmtId="0" fontId="20" fillId="2" borderId="0" xfId="17" applyFont="1" applyFill="1" applyBorder="1" applyAlignment="1">
      <alignment vertical="center"/>
    </xf>
    <xf numFmtId="43" fontId="20" fillId="2" borderId="0" xfId="18" applyFont="1" applyFill="1" applyBorder="1" applyAlignment="1">
      <alignment vertical="center"/>
    </xf>
    <xf numFmtId="43" fontId="20" fillId="2" borderId="8" xfId="18" applyFont="1" applyFill="1" applyBorder="1" applyAlignment="1">
      <alignment vertical="center"/>
    </xf>
    <xf numFmtId="0" fontId="19" fillId="0" borderId="0" xfId="15" applyFont="1" applyBorder="1" applyAlignment="1">
      <alignment vertical="center"/>
    </xf>
    <xf numFmtId="1" fontId="20" fillId="2" borderId="0" xfId="17" applyNumberFormat="1" applyFont="1" applyFill="1" applyAlignment="1">
      <alignment vertical="center"/>
    </xf>
    <xf numFmtId="0" fontId="20" fillId="2" borderId="0" xfId="15" applyFont="1" applyFill="1" applyAlignment="1">
      <alignment vertical="center"/>
    </xf>
    <xf numFmtId="1" fontId="20" fillId="2" borderId="0" xfId="15" applyNumberFormat="1" applyFont="1" applyFill="1" applyAlignment="1">
      <alignment vertical="center"/>
    </xf>
    <xf numFmtId="43" fontId="20" fillId="2" borderId="0" xfId="15" applyNumberFormat="1" applyFont="1" applyFill="1" applyAlignment="1">
      <alignment vertical="center"/>
    </xf>
    <xf numFmtId="0" fontId="19" fillId="2" borderId="0" xfId="11" applyFont="1" applyFill="1" applyBorder="1" applyAlignment="1">
      <alignment vertical="center"/>
    </xf>
    <xf numFmtId="43" fontId="20" fillId="2" borderId="1" xfId="18" applyFont="1" applyFill="1" applyBorder="1" applyAlignment="1">
      <alignment horizontal="right" vertical="center"/>
    </xf>
    <xf numFmtId="10" fontId="20" fillId="2" borderId="1" xfId="2" applyNumberFormat="1" applyFont="1" applyFill="1" applyBorder="1" applyAlignment="1">
      <alignment vertical="center"/>
    </xf>
    <xf numFmtId="10" fontId="19" fillId="2" borderId="1" xfId="2" applyNumberFormat="1" applyFont="1" applyFill="1" applyBorder="1" applyAlignment="1">
      <alignment vertical="center"/>
    </xf>
    <xf numFmtId="43" fontId="24" fillId="2" borderId="1" xfId="18" applyFont="1" applyFill="1" applyBorder="1" applyAlignment="1">
      <alignment vertical="center"/>
    </xf>
    <xf numFmtId="165" fontId="24" fillId="2" borderId="1" xfId="18" applyNumberFormat="1" applyFont="1" applyFill="1" applyBorder="1" applyAlignment="1">
      <alignment vertical="center"/>
    </xf>
    <xf numFmtId="43" fontId="24" fillId="0" borderId="1" xfId="18" applyFont="1" applyFill="1" applyBorder="1" applyAlignment="1">
      <alignment vertical="center"/>
    </xf>
    <xf numFmtId="9" fontId="25" fillId="2" borderId="1" xfId="2" applyNumberFormat="1" applyFont="1" applyFill="1" applyBorder="1" applyAlignment="1">
      <alignment vertical="center"/>
    </xf>
    <xf numFmtId="10" fontId="25" fillId="2" borderId="1" xfId="2" applyNumberFormat="1" applyFont="1" applyFill="1" applyBorder="1" applyAlignment="1">
      <alignment vertical="center"/>
    </xf>
    <xf numFmtId="43" fontId="24" fillId="2" borderId="0" xfId="18" applyFont="1" applyFill="1" applyAlignment="1">
      <alignment vertical="center"/>
    </xf>
    <xf numFmtId="43" fontId="19" fillId="2" borderId="1" xfId="20" applyFont="1" applyFill="1" applyBorder="1" applyAlignment="1">
      <alignment vertical="center"/>
    </xf>
    <xf numFmtId="0" fontId="20" fillId="0" borderId="0" xfId="21" applyFont="1" applyFill="1" applyBorder="1" applyAlignment="1">
      <alignment vertical="center"/>
    </xf>
    <xf numFmtId="43" fontId="24" fillId="0" borderId="0" xfId="18" applyFont="1" applyFill="1" applyBorder="1" applyAlignment="1">
      <alignment vertical="center"/>
    </xf>
    <xf numFmtId="43" fontId="24" fillId="2" borderId="0" xfId="18" applyFont="1" applyFill="1" applyBorder="1" applyAlignment="1">
      <alignment vertical="center"/>
    </xf>
    <xf numFmtId="43" fontId="24" fillId="2" borderId="0" xfId="17" applyNumberFormat="1" applyFont="1" applyFill="1" applyBorder="1" applyAlignment="1">
      <alignment vertical="center"/>
    </xf>
    <xf numFmtId="0" fontId="25" fillId="2" borderId="0" xfId="17" applyFont="1" applyFill="1" applyBorder="1" applyAlignment="1">
      <alignment vertical="center"/>
    </xf>
    <xf numFmtId="0" fontId="25" fillId="2" borderId="0" xfId="17" applyFont="1" applyFill="1" applyAlignment="1">
      <alignment vertical="center"/>
    </xf>
    <xf numFmtId="0" fontId="24" fillId="2" borderId="0" xfId="17" applyFont="1" applyFill="1" applyAlignment="1">
      <alignment vertical="center"/>
    </xf>
    <xf numFmtId="43" fontId="20" fillId="2" borderId="0" xfId="17" applyNumberFormat="1" applyFont="1" applyFill="1" applyAlignment="1">
      <alignment vertical="center"/>
    </xf>
    <xf numFmtId="164" fontId="20" fillId="2" borderId="0" xfId="5" applyFont="1" applyFill="1" applyAlignment="1">
      <alignment vertical="center"/>
    </xf>
    <xf numFmtId="0" fontId="19" fillId="0" borderId="1" xfId="15" applyFont="1" applyFill="1" applyBorder="1" applyAlignment="1">
      <alignment horizontal="center" vertical="center" wrapText="1"/>
    </xf>
    <xf numFmtId="0" fontId="19" fillId="0" borderId="1" xfId="15" applyFont="1" applyFill="1" applyBorder="1" applyAlignment="1">
      <alignment horizontal="center" vertical="center"/>
    </xf>
    <xf numFmtId="0" fontId="7" fillId="0" borderId="0" xfId="11" applyFont="1" applyBorder="1" applyAlignment="1">
      <alignment vertical="center" wrapText="1"/>
    </xf>
    <xf numFmtId="0" fontId="7" fillId="2" borderId="0" xfId="11" applyFont="1" applyFill="1" applyBorder="1" applyAlignment="1">
      <alignment horizontal="center" vertical="center" wrapText="1"/>
    </xf>
    <xf numFmtId="43" fontId="7" fillId="0" borderId="5" xfId="1" applyFont="1" applyFill="1" applyBorder="1" applyAlignment="1">
      <alignment horizontal="center" vertical="center" wrapText="1"/>
    </xf>
    <xf numFmtId="43" fontId="7" fillId="0" borderId="6" xfId="1" applyFont="1" applyFill="1" applyBorder="1" applyAlignment="1">
      <alignment horizontal="center" vertical="center" wrapText="1"/>
    </xf>
    <xf numFmtId="0" fontId="7" fillId="0" borderId="0" xfId="15" applyFont="1" applyFill="1" applyBorder="1" applyAlignment="1">
      <alignment horizontal="center" vertical="center" wrapText="1"/>
    </xf>
    <xf numFmtId="0" fontId="7" fillId="2" borderId="0" xfId="15" applyFont="1" applyFill="1" applyBorder="1" applyAlignment="1">
      <alignment horizontal="center" vertical="center" wrapText="1"/>
    </xf>
    <xf numFmtId="0" fontId="7" fillId="0" borderId="5" xfId="15" applyFont="1" applyFill="1" applyBorder="1" applyAlignment="1">
      <alignment horizontal="center" vertical="center" wrapText="1"/>
    </xf>
    <xf numFmtId="0" fontId="7" fillId="0" borderId="6" xfId="15" applyFont="1" applyFill="1" applyBorder="1" applyAlignment="1">
      <alignment horizontal="center" vertical="center" wrapText="1"/>
    </xf>
    <xf numFmtId="43" fontId="7" fillId="0" borderId="1" xfId="1" applyFont="1" applyFill="1" applyBorder="1" applyAlignment="1">
      <alignment horizontal="center" vertical="center" wrapText="1"/>
    </xf>
    <xf numFmtId="0" fontId="7" fillId="0" borderId="2" xfId="15" applyFont="1" applyFill="1" applyBorder="1" applyAlignment="1">
      <alignment horizontal="center" vertical="center" wrapText="1"/>
    </xf>
    <xf numFmtId="0" fontId="7" fillId="0" borderId="3" xfId="15" applyFont="1" applyFill="1" applyBorder="1" applyAlignment="1">
      <alignment horizontal="center" vertical="center" wrapText="1"/>
    </xf>
    <xf numFmtId="0" fontId="7" fillId="0" borderId="4" xfId="15" applyFont="1" applyFill="1" applyBorder="1" applyAlignment="1">
      <alignment horizontal="center" vertical="center" wrapText="1"/>
    </xf>
    <xf numFmtId="0" fontId="7" fillId="0" borderId="1" xfId="15" applyFont="1" applyFill="1" applyBorder="1" applyAlignment="1">
      <alignment horizontal="center" vertical="center" wrapText="1"/>
    </xf>
    <xf numFmtId="43" fontId="20" fillId="2" borderId="1" xfId="18" applyFont="1" applyFill="1" applyBorder="1" applyAlignment="1">
      <alignment horizontal="center" vertical="center"/>
    </xf>
    <xf numFmtId="0" fontId="19" fillId="0" borderId="1" xfId="15" applyFont="1" applyFill="1" applyBorder="1" applyAlignment="1" applyProtection="1">
      <alignment horizontal="center" vertical="center" wrapText="1"/>
    </xf>
    <xf numFmtId="0" fontId="19" fillId="0" borderId="2" xfId="15" applyFont="1" applyFill="1" applyBorder="1" applyAlignment="1">
      <alignment horizontal="center" vertical="center" wrapText="1"/>
    </xf>
    <xf numFmtId="0" fontId="19" fillId="0" borderId="4" xfId="15" applyFont="1" applyFill="1" applyBorder="1" applyAlignment="1">
      <alignment horizontal="center" vertical="center" wrapText="1"/>
    </xf>
    <xf numFmtId="43" fontId="20" fillId="2" borderId="5" xfId="18" applyFont="1" applyFill="1" applyBorder="1" applyAlignment="1">
      <alignment horizontal="left" vertical="center" wrapText="1"/>
    </xf>
    <xf numFmtId="43" fontId="20" fillId="2" borderId="7" xfId="18" applyFont="1" applyFill="1" applyBorder="1" applyAlignment="1">
      <alignment horizontal="left" vertical="center" wrapText="1"/>
    </xf>
    <xf numFmtId="43" fontId="20" fillId="2" borderId="6" xfId="18" applyFont="1" applyFill="1" applyBorder="1" applyAlignment="1">
      <alignment horizontal="left" vertical="center" wrapText="1"/>
    </xf>
    <xf numFmtId="165" fontId="20" fillId="2" borderId="5" xfId="18" applyNumberFormat="1" applyFont="1" applyFill="1" applyBorder="1" applyAlignment="1">
      <alignment horizontal="center" vertical="center"/>
    </xf>
    <xf numFmtId="165" fontId="20" fillId="2" borderId="7" xfId="18" applyNumberFormat="1" applyFont="1" applyFill="1" applyBorder="1" applyAlignment="1">
      <alignment horizontal="center" vertical="center"/>
    </xf>
    <xf numFmtId="165" fontId="20" fillId="2" borderId="6" xfId="18" applyNumberFormat="1" applyFont="1" applyFill="1" applyBorder="1" applyAlignment="1">
      <alignment horizontal="center" vertical="center"/>
    </xf>
    <xf numFmtId="0" fontId="19" fillId="2" borderId="0" xfId="15" applyFont="1" applyFill="1" applyBorder="1" applyAlignment="1">
      <alignment horizontal="center" vertical="center"/>
    </xf>
    <xf numFmtId="0" fontId="19" fillId="2" borderId="0" xfId="17" applyFont="1" applyFill="1" applyAlignment="1">
      <alignment horizontal="center" vertical="center"/>
    </xf>
    <xf numFmtId="0" fontId="19" fillId="0" borderId="1" xfId="17" applyFont="1" applyFill="1" applyBorder="1" applyAlignment="1">
      <alignment horizontal="center" vertical="center"/>
    </xf>
    <xf numFmtId="0" fontId="19" fillId="0" borderId="2" xfId="15" applyFont="1" applyFill="1" applyBorder="1" applyAlignment="1" applyProtection="1">
      <alignment horizontal="center" vertical="center"/>
    </xf>
    <xf numFmtId="0" fontId="19" fillId="0" borderId="3" xfId="15" applyFont="1" applyFill="1" applyBorder="1" applyAlignment="1" applyProtection="1">
      <alignment horizontal="center" vertical="center"/>
    </xf>
    <xf numFmtId="0" fontId="23" fillId="0" borderId="1" xfId="11" applyFont="1" applyFill="1" applyBorder="1" applyAlignment="1" applyProtection="1">
      <alignment horizontal="center" vertical="center" wrapText="1"/>
    </xf>
    <xf numFmtId="43" fontId="24" fillId="2" borderId="8" xfId="18" applyFont="1" applyFill="1" applyBorder="1" applyAlignment="1">
      <alignment horizontal="center" vertical="center"/>
    </xf>
    <xf numFmtId="0" fontId="19" fillId="2" borderId="0" xfId="11" applyFont="1" applyFill="1" applyBorder="1" applyAlignment="1">
      <alignment horizontal="center" vertical="center"/>
    </xf>
    <xf numFmtId="0" fontId="19" fillId="0" borderId="4" xfId="15" applyFont="1" applyFill="1" applyBorder="1" applyAlignment="1" applyProtection="1">
      <alignment horizontal="center" vertical="center"/>
    </xf>
    <xf numFmtId="17" fontId="2" fillId="0" borderId="1" xfId="0" applyNumberFormat="1" applyFont="1" applyFill="1" applyBorder="1" applyAlignment="1">
      <alignment horizontal="center"/>
    </xf>
    <xf numFmtId="17" fontId="2" fillId="0" borderId="1" xfId="0" applyNumberFormat="1" applyFont="1" applyBorder="1" applyAlignment="1">
      <alignment horizontal="center" vertical="center"/>
    </xf>
    <xf numFmtId="17" fontId="2" fillId="0" borderId="1" xfId="0" applyNumberFormat="1" applyFont="1" applyFill="1" applyBorder="1" applyAlignment="1">
      <alignment horizontal="center" vertical="center"/>
    </xf>
    <xf numFmtId="0" fontId="11" fillId="0" borderId="0" xfId="0" applyFont="1" applyBorder="1" applyAlignment="1">
      <alignment horizontal="left" wrapText="1"/>
    </xf>
    <xf numFmtId="0" fontId="11" fillId="0" borderId="0" xfId="0" applyFont="1" applyAlignment="1">
      <alignment horizontal="left" wrapText="1"/>
    </xf>
  </cellXfs>
  <cellStyles count="22">
    <cellStyle name="Comma" xfId="1" builtinId="3"/>
    <cellStyle name="Comma 10" xfId="20"/>
    <cellStyle name="Comma 10 11" xfId="5"/>
    <cellStyle name="Comma 11 10" xfId="3"/>
    <cellStyle name="Comma 12" xfId="12"/>
    <cellStyle name="Comma 12 2" xfId="4"/>
    <cellStyle name="Comma 12 2 2 2" xfId="18"/>
    <cellStyle name="Comma 12 5 2 2" xfId="13"/>
    <cellStyle name="Comma 2" xfId="16"/>
    <cellStyle name="Comma 2 160" xfId="19"/>
    <cellStyle name="Comma 7 7" xfId="14"/>
    <cellStyle name="Normal" xfId="0" builtinId="0"/>
    <cellStyle name="Normal 10 16 2" xfId="6"/>
    <cellStyle name="Normal 12" xfId="7"/>
    <cellStyle name="Normal 12 2 2" xfId="9"/>
    <cellStyle name="Normal 2 15 4" xfId="11"/>
    <cellStyle name="Normal 2 5" xfId="15"/>
    <cellStyle name="Normal 558 2" xfId="21"/>
    <cellStyle name="Normal_FORMATS 5 YEAR ALOKE 2 2" xfId="17"/>
    <cellStyle name="Normal_IDFC Int Calculation- v" xfId="8"/>
    <cellStyle name="Percent" xfId="2" builtinId="5"/>
    <cellStyle name="Percent 10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1.xml"/><Relationship Id="rId117" Type="http://schemas.openxmlformats.org/officeDocument/2006/relationships/externalLink" Target="externalLinks/externalLink92.xml"/><Relationship Id="rId21" Type="http://schemas.openxmlformats.org/officeDocument/2006/relationships/worksheet" Target="worksheets/sheet21.xml"/><Relationship Id="rId42" Type="http://schemas.openxmlformats.org/officeDocument/2006/relationships/externalLink" Target="externalLinks/externalLink17.xml"/><Relationship Id="rId47" Type="http://schemas.openxmlformats.org/officeDocument/2006/relationships/externalLink" Target="externalLinks/externalLink22.xml"/><Relationship Id="rId63" Type="http://schemas.openxmlformats.org/officeDocument/2006/relationships/externalLink" Target="externalLinks/externalLink38.xml"/><Relationship Id="rId68" Type="http://schemas.openxmlformats.org/officeDocument/2006/relationships/externalLink" Target="externalLinks/externalLink43.xml"/><Relationship Id="rId84" Type="http://schemas.openxmlformats.org/officeDocument/2006/relationships/externalLink" Target="externalLinks/externalLink59.xml"/><Relationship Id="rId89" Type="http://schemas.openxmlformats.org/officeDocument/2006/relationships/externalLink" Target="externalLinks/externalLink64.xml"/><Relationship Id="rId112" Type="http://schemas.openxmlformats.org/officeDocument/2006/relationships/externalLink" Target="externalLinks/externalLink87.xml"/><Relationship Id="rId16" Type="http://schemas.openxmlformats.org/officeDocument/2006/relationships/worksheet" Target="worksheets/sheet16.xml"/><Relationship Id="rId107" Type="http://schemas.openxmlformats.org/officeDocument/2006/relationships/externalLink" Target="externalLinks/externalLink82.xml"/><Relationship Id="rId11" Type="http://schemas.openxmlformats.org/officeDocument/2006/relationships/worksheet" Target="worksheets/sheet11.xml"/><Relationship Id="rId32" Type="http://schemas.openxmlformats.org/officeDocument/2006/relationships/externalLink" Target="externalLinks/externalLink7.xml"/><Relationship Id="rId37" Type="http://schemas.openxmlformats.org/officeDocument/2006/relationships/externalLink" Target="externalLinks/externalLink12.xml"/><Relationship Id="rId53" Type="http://schemas.openxmlformats.org/officeDocument/2006/relationships/externalLink" Target="externalLinks/externalLink28.xml"/><Relationship Id="rId58" Type="http://schemas.openxmlformats.org/officeDocument/2006/relationships/externalLink" Target="externalLinks/externalLink33.xml"/><Relationship Id="rId74" Type="http://schemas.openxmlformats.org/officeDocument/2006/relationships/externalLink" Target="externalLinks/externalLink49.xml"/><Relationship Id="rId79" Type="http://schemas.openxmlformats.org/officeDocument/2006/relationships/externalLink" Target="externalLinks/externalLink54.xml"/><Relationship Id="rId102" Type="http://schemas.openxmlformats.org/officeDocument/2006/relationships/externalLink" Target="externalLinks/externalLink77.xml"/><Relationship Id="rId123" Type="http://schemas.openxmlformats.org/officeDocument/2006/relationships/externalLink" Target="externalLinks/externalLink98.xml"/><Relationship Id="rId128" Type="http://schemas.openxmlformats.org/officeDocument/2006/relationships/externalLink" Target="externalLinks/externalLink103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65.xml"/><Relationship Id="rId95" Type="http://schemas.openxmlformats.org/officeDocument/2006/relationships/externalLink" Target="externalLinks/externalLink70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externalLink" Target="externalLinks/externalLink2.xml"/><Relationship Id="rId30" Type="http://schemas.openxmlformats.org/officeDocument/2006/relationships/externalLink" Target="externalLinks/externalLink5.xml"/><Relationship Id="rId35" Type="http://schemas.openxmlformats.org/officeDocument/2006/relationships/externalLink" Target="externalLinks/externalLink10.xml"/><Relationship Id="rId43" Type="http://schemas.openxmlformats.org/officeDocument/2006/relationships/externalLink" Target="externalLinks/externalLink18.xml"/><Relationship Id="rId48" Type="http://schemas.openxmlformats.org/officeDocument/2006/relationships/externalLink" Target="externalLinks/externalLink23.xml"/><Relationship Id="rId56" Type="http://schemas.openxmlformats.org/officeDocument/2006/relationships/externalLink" Target="externalLinks/externalLink31.xml"/><Relationship Id="rId64" Type="http://schemas.openxmlformats.org/officeDocument/2006/relationships/externalLink" Target="externalLinks/externalLink39.xml"/><Relationship Id="rId69" Type="http://schemas.openxmlformats.org/officeDocument/2006/relationships/externalLink" Target="externalLinks/externalLink44.xml"/><Relationship Id="rId77" Type="http://schemas.openxmlformats.org/officeDocument/2006/relationships/externalLink" Target="externalLinks/externalLink52.xml"/><Relationship Id="rId100" Type="http://schemas.openxmlformats.org/officeDocument/2006/relationships/externalLink" Target="externalLinks/externalLink75.xml"/><Relationship Id="rId105" Type="http://schemas.openxmlformats.org/officeDocument/2006/relationships/externalLink" Target="externalLinks/externalLink80.xml"/><Relationship Id="rId113" Type="http://schemas.openxmlformats.org/officeDocument/2006/relationships/externalLink" Target="externalLinks/externalLink88.xml"/><Relationship Id="rId118" Type="http://schemas.openxmlformats.org/officeDocument/2006/relationships/externalLink" Target="externalLinks/externalLink93.xml"/><Relationship Id="rId126" Type="http://schemas.openxmlformats.org/officeDocument/2006/relationships/externalLink" Target="externalLinks/externalLink101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26.xml"/><Relationship Id="rId72" Type="http://schemas.openxmlformats.org/officeDocument/2006/relationships/externalLink" Target="externalLinks/externalLink47.xml"/><Relationship Id="rId80" Type="http://schemas.openxmlformats.org/officeDocument/2006/relationships/externalLink" Target="externalLinks/externalLink55.xml"/><Relationship Id="rId85" Type="http://schemas.openxmlformats.org/officeDocument/2006/relationships/externalLink" Target="externalLinks/externalLink60.xml"/><Relationship Id="rId93" Type="http://schemas.openxmlformats.org/officeDocument/2006/relationships/externalLink" Target="externalLinks/externalLink68.xml"/><Relationship Id="rId98" Type="http://schemas.openxmlformats.org/officeDocument/2006/relationships/externalLink" Target="externalLinks/externalLink73.xml"/><Relationship Id="rId121" Type="http://schemas.openxmlformats.org/officeDocument/2006/relationships/externalLink" Target="externalLinks/externalLink96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8.xml"/><Relationship Id="rId38" Type="http://schemas.openxmlformats.org/officeDocument/2006/relationships/externalLink" Target="externalLinks/externalLink13.xml"/><Relationship Id="rId46" Type="http://schemas.openxmlformats.org/officeDocument/2006/relationships/externalLink" Target="externalLinks/externalLink21.xml"/><Relationship Id="rId59" Type="http://schemas.openxmlformats.org/officeDocument/2006/relationships/externalLink" Target="externalLinks/externalLink34.xml"/><Relationship Id="rId67" Type="http://schemas.openxmlformats.org/officeDocument/2006/relationships/externalLink" Target="externalLinks/externalLink42.xml"/><Relationship Id="rId103" Type="http://schemas.openxmlformats.org/officeDocument/2006/relationships/externalLink" Target="externalLinks/externalLink78.xml"/><Relationship Id="rId108" Type="http://schemas.openxmlformats.org/officeDocument/2006/relationships/externalLink" Target="externalLinks/externalLink83.xml"/><Relationship Id="rId116" Type="http://schemas.openxmlformats.org/officeDocument/2006/relationships/externalLink" Target="externalLinks/externalLink91.xml"/><Relationship Id="rId124" Type="http://schemas.openxmlformats.org/officeDocument/2006/relationships/externalLink" Target="externalLinks/externalLink99.xml"/><Relationship Id="rId129" Type="http://schemas.openxmlformats.org/officeDocument/2006/relationships/theme" Target="theme/theme1.xml"/><Relationship Id="rId20" Type="http://schemas.openxmlformats.org/officeDocument/2006/relationships/worksheet" Target="worksheets/sheet20.xml"/><Relationship Id="rId41" Type="http://schemas.openxmlformats.org/officeDocument/2006/relationships/externalLink" Target="externalLinks/externalLink16.xml"/><Relationship Id="rId54" Type="http://schemas.openxmlformats.org/officeDocument/2006/relationships/externalLink" Target="externalLinks/externalLink29.xml"/><Relationship Id="rId62" Type="http://schemas.openxmlformats.org/officeDocument/2006/relationships/externalLink" Target="externalLinks/externalLink37.xml"/><Relationship Id="rId70" Type="http://schemas.openxmlformats.org/officeDocument/2006/relationships/externalLink" Target="externalLinks/externalLink45.xml"/><Relationship Id="rId75" Type="http://schemas.openxmlformats.org/officeDocument/2006/relationships/externalLink" Target="externalLinks/externalLink50.xml"/><Relationship Id="rId83" Type="http://schemas.openxmlformats.org/officeDocument/2006/relationships/externalLink" Target="externalLinks/externalLink58.xml"/><Relationship Id="rId88" Type="http://schemas.openxmlformats.org/officeDocument/2006/relationships/externalLink" Target="externalLinks/externalLink63.xml"/><Relationship Id="rId91" Type="http://schemas.openxmlformats.org/officeDocument/2006/relationships/externalLink" Target="externalLinks/externalLink66.xml"/><Relationship Id="rId96" Type="http://schemas.openxmlformats.org/officeDocument/2006/relationships/externalLink" Target="externalLinks/externalLink71.xml"/><Relationship Id="rId111" Type="http://schemas.openxmlformats.org/officeDocument/2006/relationships/externalLink" Target="externalLinks/externalLink86.xml"/><Relationship Id="rId132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externalLink" Target="externalLinks/externalLink3.xml"/><Relationship Id="rId36" Type="http://schemas.openxmlformats.org/officeDocument/2006/relationships/externalLink" Target="externalLinks/externalLink11.xml"/><Relationship Id="rId49" Type="http://schemas.openxmlformats.org/officeDocument/2006/relationships/externalLink" Target="externalLinks/externalLink24.xml"/><Relationship Id="rId57" Type="http://schemas.openxmlformats.org/officeDocument/2006/relationships/externalLink" Target="externalLinks/externalLink32.xml"/><Relationship Id="rId106" Type="http://schemas.openxmlformats.org/officeDocument/2006/relationships/externalLink" Target="externalLinks/externalLink81.xml"/><Relationship Id="rId114" Type="http://schemas.openxmlformats.org/officeDocument/2006/relationships/externalLink" Target="externalLinks/externalLink89.xml"/><Relationship Id="rId119" Type="http://schemas.openxmlformats.org/officeDocument/2006/relationships/externalLink" Target="externalLinks/externalLink94.xml"/><Relationship Id="rId127" Type="http://schemas.openxmlformats.org/officeDocument/2006/relationships/externalLink" Target="externalLinks/externalLink102.xml"/><Relationship Id="rId10" Type="http://schemas.openxmlformats.org/officeDocument/2006/relationships/worksheet" Target="worksheets/sheet10.xml"/><Relationship Id="rId31" Type="http://schemas.openxmlformats.org/officeDocument/2006/relationships/externalLink" Target="externalLinks/externalLink6.xml"/><Relationship Id="rId44" Type="http://schemas.openxmlformats.org/officeDocument/2006/relationships/externalLink" Target="externalLinks/externalLink19.xml"/><Relationship Id="rId52" Type="http://schemas.openxmlformats.org/officeDocument/2006/relationships/externalLink" Target="externalLinks/externalLink27.xml"/><Relationship Id="rId60" Type="http://schemas.openxmlformats.org/officeDocument/2006/relationships/externalLink" Target="externalLinks/externalLink35.xml"/><Relationship Id="rId65" Type="http://schemas.openxmlformats.org/officeDocument/2006/relationships/externalLink" Target="externalLinks/externalLink40.xml"/><Relationship Id="rId73" Type="http://schemas.openxmlformats.org/officeDocument/2006/relationships/externalLink" Target="externalLinks/externalLink48.xml"/><Relationship Id="rId78" Type="http://schemas.openxmlformats.org/officeDocument/2006/relationships/externalLink" Target="externalLinks/externalLink53.xml"/><Relationship Id="rId81" Type="http://schemas.openxmlformats.org/officeDocument/2006/relationships/externalLink" Target="externalLinks/externalLink56.xml"/><Relationship Id="rId86" Type="http://schemas.openxmlformats.org/officeDocument/2006/relationships/externalLink" Target="externalLinks/externalLink61.xml"/><Relationship Id="rId94" Type="http://schemas.openxmlformats.org/officeDocument/2006/relationships/externalLink" Target="externalLinks/externalLink69.xml"/><Relationship Id="rId99" Type="http://schemas.openxmlformats.org/officeDocument/2006/relationships/externalLink" Target="externalLinks/externalLink74.xml"/><Relationship Id="rId101" Type="http://schemas.openxmlformats.org/officeDocument/2006/relationships/externalLink" Target="externalLinks/externalLink76.xml"/><Relationship Id="rId122" Type="http://schemas.openxmlformats.org/officeDocument/2006/relationships/externalLink" Target="externalLinks/externalLink97.xml"/><Relationship Id="rId13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externalLink" Target="externalLinks/externalLink14.xml"/><Relationship Id="rId109" Type="http://schemas.openxmlformats.org/officeDocument/2006/relationships/externalLink" Target="externalLinks/externalLink84.xml"/><Relationship Id="rId34" Type="http://schemas.openxmlformats.org/officeDocument/2006/relationships/externalLink" Target="externalLinks/externalLink9.xml"/><Relationship Id="rId50" Type="http://schemas.openxmlformats.org/officeDocument/2006/relationships/externalLink" Target="externalLinks/externalLink25.xml"/><Relationship Id="rId55" Type="http://schemas.openxmlformats.org/officeDocument/2006/relationships/externalLink" Target="externalLinks/externalLink30.xml"/><Relationship Id="rId76" Type="http://schemas.openxmlformats.org/officeDocument/2006/relationships/externalLink" Target="externalLinks/externalLink51.xml"/><Relationship Id="rId97" Type="http://schemas.openxmlformats.org/officeDocument/2006/relationships/externalLink" Target="externalLinks/externalLink72.xml"/><Relationship Id="rId104" Type="http://schemas.openxmlformats.org/officeDocument/2006/relationships/externalLink" Target="externalLinks/externalLink79.xml"/><Relationship Id="rId120" Type="http://schemas.openxmlformats.org/officeDocument/2006/relationships/externalLink" Target="externalLinks/externalLink95.xml"/><Relationship Id="rId125" Type="http://schemas.openxmlformats.org/officeDocument/2006/relationships/externalLink" Target="externalLinks/externalLink100.xml"/><Relationship Id="rId7" Type="http://schemas.openxmlformats.org/officeDocument/2006/relationships/worksheet" Target="worksheets/sheet7.xml"/><Relationship Id="rId71" Type="http://schemas.openxmlformats.org/officeDocument/2006/relationships/externalLink" Target="externalLinks/externalLink46.xml"/><Relationship Id="rId92" Type="http://schemas.openxmlformats.org/officeDocument/2006/relationships/externalLink" Target="externalLinks/externalLink67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4.xml"/><Relationship Id="rId24" Type="http://schemas.openxmlformats.org/officeDocument/2006/relationships/worksheet" Target="worksheets/sheet24.xml"/><Relationship Id="rId40" Type="http://schemas.openxmlformats.org/officeDocument/2006/relationships/externalLink" Target="externalLinks/externalLink15.xml"/><Relationship Id="rId45" Type="http://schemas.openxmlformats.org/officeDocument/2006/relationships/externalLink" Target="externalLinks/externalLink20.xml"/><Relationship Id="rId66" Type="http://schemas.openxmlformats.org/officeDocument/2006/relationships/externalLink" Target="externalLinks/externalLink41.xml"/><Relationship Id="rId87" Type="http://schemas.openxmlformats.org/officeDocument/2006/relationships/externalLink" Target="externalLinks/externalLink62.xml"/><Relationship Id="rId110" Type="http://schemas.openxmlformats.org/officeDocument/2006/relationships/externalLink" Target="externalLinks/externalLink85.xml"/><Relationship Id="rId115" Type="http://schemas.openxmlformats.org/officeDocument/2006/relationships/externalLink" Target="externalLinks/externalLink90.xml"/><Relationship Id="rId131" Type="http://schemas.openxmlformats.org/officeDocument/2006/relationships/sharedStrings" Target="sharedStrings.xml"/><Relationship Id="rId61" Type="http://schemas.openxmlformats.org/officeDocument/2006/relationships/externalLink" Target="externalLinks/externalLink36.xml"/><Relationship Id="rId82" Type="http://schemas.openxmlformats.org/officeDocument/2006/relationships/externalLink" Target="externalLinks/externalLink57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1906</xdr:colOff>
      <xdr:row>3</xdr:row>
      <xdr:rowOff>66675</xdr:rowOff>
    </xdr:from>
    <xdr:to>
      <xdr:col>2</xdr:col>
      <xdr:colOff>47625</xdr:colOff>
      <xdr:row>5</xdr:row>
      <xdr:rowOff>152400</xdr:rowOff>
    </xdr:to>
    <xdr:sp macro="" textlink="">
      <xdr:nvSpPr>
        <xdr:cNvPr id="2" name="Right Brace 1"/>
        <xdr:cNvSpPr/>
      </xdr:nvSpPr>
      <xdr:spPr>
        <a:xfrm>
          <a:off x="3116581" y="638175"/>
          <a:ext cx="45719" cy="466725"/>
        </a:xfrm>
        <a:prstGeom prst="righ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n-IN" sz="1100"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dministrator\Desktop\Info%20Finalstn\other%20income%2005\Dividend%20on%20MF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dministrator/Desktop/Info%20Finalstn/other%20income%2005/Dividend%20on%20MF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ech1\EMAIL\Performance\PERFORMANCE\ocm\Yearly_perf\OCMJAN2000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coveredExternalLink2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44.4.99\Share%20Folder\Documents%20and%20Settings\Administrator\Desktop\Info%20Finalstn\other%20income%2005\Dividend%20on%20MF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Brijesh%20Upadhyay%202016.01.13/Budget%202016-17/Real%202016.01.13%20TPL-D%20CAPEX%202016-17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rijesh%20Upadhyay%202016.01.13\Budget%202016-17\Real%202016.01.13%20TPL-D%20CAPEX%202016-17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coveredExternalLink4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201-04REL-Final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coveredExternalLink5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CCOUNT\Advance%20Tax_%202013-14\4th%20Instalment\Documents%20and%20Settings\Administrator\Desktop\Info%20Finalstn\other%20income%2005\Dividend%20on%20MF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ACCOUNT/Advance%20Tax_%202013-14/4th%20Instalment/Documents%20and%20Settings/Administrator/Desktop/Info%20Finalstn/other%20income%2005/Dividend%20on%20MF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coveredExternalLink6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10\c\WINDOWS\Desktop\Latest%20revised%20Cost%20Estimates%20for%20Substation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ketandhabuwala/AppData/Local/Microsoft/Windows/Temporary%20Internet%20Files/Content.Outlook/DEJYUMAG/Admin/Projected%20Cash%20Flow%20Statement%20for%20July%20-%20Sept%20-12.xlsx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etandhabuwala\AppData\Local\Microsoft\Windows\Temporary%20Internet%20Files\Content.Outlook\DEJYUMAG\Admin\Projected%20Cash%20Flow%20Statement%20for%20July%20-%20Sept%20-12.xlsx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coveredExternalLink7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MYT%20ssp\Documents%20and%20Settings\anupagnihotri\Local%20Settings\Temporary%20Internet%20Files\OLKA5\Job%20cutover%20Rev%201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nupagnihotri/Local%20Settings/Temporary%20Internet%20Files/OLKA5/Job%20cutover%20Rev%201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nupagnihotri\Local%20Settings\Temporary%20Internet%20Files\OLKA5\Job%20cutover%20Rev%201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bajajta\Local%20Settings\Temp\BP200609sep06-BPcomparison_16Sep05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559732\AppData\Local\Microsoft\Windows\Temporary%20Internet%20Files\Content.Outlook\OFD4TPX2\P&amp;L-Gen-Dist-Quarterly\Working%20files\Actual%20-%200809%20RR%20-%20Mar.09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/LEGACY/e-drive/01_080208/01_D_Drive/02_Accounts/07_2011-12/REV%20SCHEDULE%20VI/BS%202010-11%20SRT%20REVISED%20SCHEDULE%20VI.2009-10-11.xlsx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44.4.99\Share%20Folder\Documents%20and%20Settings\arpitsaxena\Local%20Settings\Temporary%20Internet%20Files\Content.Outlook\2NHR0PJD\ditesh-EPC\ESTIMATE%20FOR%20BATTARY%20ROOM%20AT%20AGRA%20FORT%20SS.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coveredExternalLink9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coveredExternalLink8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laptop/Desktop/Book1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laptop\Desktop\Book1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96.0.33\c$\Documents%20and%20Settings\Administrator\My%20Documents\Flash%20Report\Main\BackingDown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ll%20Users\Documents\Energy%20DATA\Forcast%20Data1\Energy%20DATA\Energy%20DATA\Energy%20DATA\Energy%20DATA\Forcast%20Data1\Quaterly%20Demand%20Getdata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ll%20Users/Documents/Energy%20DATA/Forcast%20Data1/Energy%20DATA/Energy%20DATA/Energy%20DATA/Energy%20DATA/Forcast%20Data1/Quaterly%20Demand%20Getdata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6.20.186\abtreports\Documents%20and%20Settings\bhadreshchauhan\Local%20Settings\Temporary%20Internet%20Files\OLK6\ABTDaily25102009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(C)%205140%20Bank%20Reconciliations%20Testing%20-%20B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/HIRAL/ISG%202010/Kiran%20Documents/Imp%20Work%20Done/For%20HR/PA-2007/RH%20PEN%20DATA/WORKING%20MODEL%2011.01.2006/WORKING%20MODEL/MODEL%20OF%201995%20-AWARD%20BASIC%2012.11.2005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HIRAL\ISG%202010\Kiran%20Documents\Imp%20Work%20Done\For%20HR\PA-2007\RH%20PEN%20DATA\WORKING%20MODEL%2011.01.2006\WORKING%20MODEL\MODEL%20OF%201995%20-AWARD%20BASIC%2012.11.2005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HIRAL\ISG%202010\Documents%20and%20Settings\hjshah\Local%20Settings\Temporary%20Internet%20Files\OLK5D\appraisal%20details%20surat_agra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/HIRAL/ISG%202010/Documents%20and%20Settings/hjshah/Local%20Settings/Temporary%20Internet%20Files/OLK5D/appraisal%20details%20surat_agra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coveredExternalLink17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96.1.204\oct%202006%20sem%20getco\Forcast%20data\Quaterly%20Demand%20Getdata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/RH%20PEN%20DATA/WORKING%20MODEL%2011.01.2006/WORKING%20MODEL/MODEL%20OF%201995%20-AWARD%20BASIC%2012.11.2005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RH%20PEN%20DATA\WORKING%20MODEL%2011.01.2006\WORKING%20MODEL\MODEL%20OF%201995%20-AWARD%20BASIC%2012.11.2005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RH%20PEN%20DATA\WORKING%20MODEL%2011.01.2006\MODELS%20OF%20Khichdi%20&amp;1995%20-based%20Sep05%2012.01.2006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/RH%20PEN%20DATA/WORKING%20MODEL%2011.01.2006/MODELS%20OF%20Khichdi%20&amp;1995%20-based%20Sep05%2012.01.2006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uresh\Power\MSEB\MSEB%2001-02\Data\Dispatch%202.0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96.0.33\c$\Documents%20and%20Settings\eff\My%20Documents\MONTHLY%202005-2006\MONTHLY\1st\TD%20Files\New%20TD%20-%20June-06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/MYT%20ssp/Documents%20and%20Settings/anupagnihotri/Local%20Settings/Temporary%20Internet%20Files/OLKA5/Job%20cutover%20Rev%201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T%20ssp\Documents%20and%20Settings\anupagnihotri\Local%20Settings\Temporary%20Internet%20Files\OLKA5\Job%20cutover%20Rev%201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coveredExternalLink14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coveredExternalLink10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coveredExternalLink19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coveredExternalLink20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/Budget/HV%20CELL-CZ%20budget-2013-14/Capex%2013-14_V1.xlsx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udget\HV%20CELL-CZ%20budget-2013-14\Capex%2013-14_V1.xlsx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coveredExternalLink21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TEMPPEY\MSOFFICE\BP01REVI\4JAN01\B2001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ketandhabuwala/AppData/Local/Microsoft/Windows/Temporary%20Internet%20Files/Content.Outlook/DEJYUMAG/Admin/Projected%20Cash%20Flow%20Statement%20for%20Oct%20-%20Dec%20-12.xlsx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etandhabuwala\AppData\Local\Microsoft\Windows\Temporary%20Internet%20Files\Content.Outlook\DEJYUMAG\Admin\Projected%20Cash%20Flow%20Statement%20for%20Oct%20-%20Dec%20-12.xlsx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BT1\ABTkjm\ABTkjm\abtkjm%20on%20Abt\Hourly%20Forcast\Hourly%20Demand%20getdata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bank\1-Projects%20In%20Hand\DFID\ARR%202003-04\Arr%20Petition%202003-04\For%20Submission\ARR%20Forms%20For%20Submission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bank/1-Projects%20In%20Hand/DFID/ARR%202003-04/Arr%20Petition%202003-04/For%20Submission/ARR%20Forms%20For%20Submission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44.4.99\Share%20Folder\Users\medidiphanendra\AppData\Local\Microsoft\Windows\Temporary%20Internet%20Files\Content.Outlook\T9LVRGLL\Budgeting%202013-14\HV%20Budget%20Performa.xlsx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559732\AppData\Local\Microsoft\Windows\Temporary%20Internet%20Files\Content.Outlook\OFD4TPX2\P&amp;L-Gen-Dist-Quarterly\Working%20files\Actual%20-%200809%20RR%20-%20Mar.09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559732/AppData/Local/Microsoft/Windows/Temporary%20Internet%20Files/Content.Outlook/OFD4TPX2/P&amp;L-Gen-Dist-Quarterly/Working%20files/Actual%20-%200809%20RR%20-%20Mar.09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coveredExternalLink24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coveredExternalLink25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8310.01%20%20Fuel%20%20%20after%20credit%20of%20claims%20%20Combined%20Leadsheet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coveredExternalLink26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coveredExternalLink27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coveredExternalLink28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21\shared%20doc\ARR%202.6%20REV\Performance\PERFORMANCE\ocm\Yearly_perf\OCMJAN2000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coveredExternalLink30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coveredExternalLink31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335553/Application%20Data/Microsoft/Excel/Budget%202013-14/Recuirement%20slides.xlsx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335553\Application%20Data\Microsoft\Excel\Budget%202013-14\Recuirement%20slides.xlsx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tpamdex.torrentpower.com/DOCUME~1/admin/LOCALS~1/Temp/Rar$DI00.297/Desktop%20Files/PA2008%2021-05-2008%20r1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nkat%20Rao\ANKIT\Torrent%20Energy%20LTD\Siemens%20Energy\Project%20Cost\Sept%2012\DGEN%20-%20Actual%20and%20Projected%20Phasing%20as%20on%2030%209%202012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/Ankat%20Rao/ANKIT/Torrent%20Energy%20LTD/Siemens%20Energy/Project%20Cost/Sept%2012/DGEN%20-%20Actual%20and%20Projected%20Phasing%20as%20on%2030%209%202012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coveredExternalLink32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44.4.99\Share%20Folder\Users\559732\AppData\Local\Microsoft\Windows\Temporary%20Internet%20Files\Content.Outlook\OFD4TPX2\P&amp;L-Gen-Dist-Quarterly\Working%20files\Actual%20-%200809%20RR%20-%20Mar.09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rtisingh\Desktop\Arti\Term%20Loan\AIS\Term%20Loan%20-%20Principal%20&amp;%20Interest\F.Y.%202010-2011\March%20-%202011\Term%20Loans%20-%20Gen.%20Dist.%20Others\P&amp;L-Gen-Dist-Quarterly\Working%20files\Actual%20-%200809%20RR%20-%20Mar.09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/CMB/ARR-2008-09/Abad/Recd/ESTIMATED%200708-180108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virenthakkar\My%20Documents\Q4%202007-08\SUGEN-TORRENT%20POWER%20LIMITED-SUGEN%2031-03-2008-AUDIT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virenthakkar/My%20Documents/Q4%202007-08/SUGEN-TORRENT%20POWER%20LIMITED-SUGEN%2031-03-2008-AUDIT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nurag\My%20Documents\petitions\Petition%20for%20trans%20ARR.doc\Databank\1-Projects%20In%20Hand\DFID\ARR%202003-04\Arr%20Petition%202003-04\For%20Submission\ARR%20Forms%20For%20Submission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nurag/My%20Documents/petitions/Petition%20for%20trans%20ARR.doc/Databank/1-Projects%20In%20Hand/DFID/ARR%202003-04/Arr%20Petition%202003-04/For%20Submission/ARR%20Forms%20For%20Submission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6.20.10\Documents%20and%20Settings\rajeshwarishirhatti\Local%20Settings\Temporary%20Internet%20Files\OLK7B\Financial%20Statement(SUGEN)%20as%20on%2031%2003%202009-CERC-9A9B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Gauhar%20DATA\monthly%20Closing\Month%20End%20Reco%20(2015-16)\Month%20end%20closing%20201504\GridExportD1%20reversal%20CUG%202.xlsm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coveredExternalLink39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/AHMEDABAD/2011/OFFICER/OFF%20DETAILS%2016.08.2011/PA%202010%20%20Ahmedabad%2014%2008%202010%20mr.xlsm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\AHMEDABAD\2011\OFFICER\OFF%20DETAILS%2016.08.2011\PA%202010%20%20Ahmedabad%2014%2008%202010%20mr.xlsm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coveredExternalLink41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ameer's%20folder\MSEB\Tariff%20Filing%202003-04\Outputs\Models\Working%20Models\old\Dispatch%202.0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/Sameer's%20folder/MSEB/Tariff%20Filing%202003-04/Outputs/Models/Working%20Models/old/Dispatch%202.0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dmin/Local%20Settings/Temporary%20Internet%20Files/Content.Outlook/SMUZRSHT/Attrition%20for%202010-11%20&amp;%202011-12%20last%20updated%20for%20Nov%20'11.xlsx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dmin\Local%20Settings\Temporary%20Internet%20Files\Content.Outlook\SMUZRSHT\Attrition%20for%202010-11%20&amp;%202011-12%20last%20updated%20for%20Nov%20'11.xlsx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coveredExternalLink42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8340.3%20Sample%20Selection%20-%20A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/Raunaq%20Shah/PROJECTS/ACCOUNTS/Financial/2015-16/ACCOUNTS/Q3-2015-16/October-15/Profitablity/TPL-AMD%20Profitability-Oct-15-upto%20sept%20and%20oct.xlsx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Raunaq%20Shah\PROJECTS\ACCOUNTS\Financial\2015-16\ACCOUNTS\Q3-2015-16\October-15\Profitablity\TPL-AMD%20Profitability-Oct-15-upto%20sept%20and%20oct.xlsx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coveredExternalLink43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coveredExternalLink44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Performance\PERFORMANCE\ocm\Yearly_perf\OCMJAN2000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coveredExternalLink45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ope"/>
      <sheetName val="Summary"/>
      <sheetName val="Liquid MF"/>
      <sheetName val="Income MF"/>
      <sheetName val="Variance"/>
      <sheetName val="Calendar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ope"/>
      <sheetName val="Summary"/>
      <sheetName val="Liquid MF"/>
      <sheetName val="Income MF"/>
      <sheetName val="Variance"/>
      <sheetName val="Calendar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ily input"/>
      <sheetName val="Daily report"/>
      <sheetName val="OCM2"/>
      <sheetName val="OCM4"/>
      <sheetName val="OCM1"/>
      <sheetName val="OCM3"/>
      <sheetName val="OCM5"/>
      <sheetName val="OCM7"/>
      <sheetName val="INDEX"/>
      <sheetName val="OCM6"/>
      <sheetName val="highlight"/>
      <sheetName val="water"/>
      <sheetName val="AWARD"/>
      <sheetName val="CE"/>
      <sheetName val="hrawd"/>
      <sheetName val="2000-01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tt"/>
      <sheetName val="BasicData"/>
      <sheetName val="Dates"/>
      <sheetName val="SalesCalculation"/>
      <sheetName val="CostOfCapital"/>
      <sheetName val="Payments"/>
      <sheetName val="Graphics"/>
      <sheetName val="Plausibility_Check"/>
      <sheetName val="DirectExpenseCosts"/>
      <sheetName val="OES"/>
      <sheetName val="Prosecco"/>
      <sheetName val="History"/>
      <sheetName val="DefVertrieb"/>
      <sheetName val="Trans"/>
      <sheetName val="Definitionen"/>
      <sheetName val="Sheet1"/>
      <sheetName val="Sheet1 (2)"/>
      <sheetName val="Liquid MF"/>
      <sheetName val="Index Sheet"/>
      <sheetName val="Summary"/>
      <sheetName val="Assumptions"/>
      <sheetName val="Heat Rate"/>
      <sheetName val="Gen Plan &amp; Gas Summ"/>
      <sheetName val="Gas and Fuel Cost"/>
      <sheetName val="Landed Cost"/>
      <sheetName val="P&amp;L and TRA"/>
      <sheetName val="Referrence Sheet"/>
      <sheetName val="Interest on TL"/>
      <sheetName val="Interest on Loan_Sugen 40"/>
      <sheetName val="margin."/>
      <sheetName val="Arrear PF"/>
      <sheetName val="DETAILS"/>
      <sheetName val="Gas Costing"/>
      <sheetName val="UNOSUGEN Fuel Planning &amp; PL"/>
      <sheetName val="Sugen40 AFC"/>
      <sheetName val="UNOGEN - Generation Planning"/>
      <sheetName val="Sheet2"/>
      <sheetName val="Input_Heat Rate"/>
      <sheetName val="Escalation_in_Assumptions"/>
      <sheetName val="事務所引越見積書"/>
      <sheetName val="条件表"/>
    </sheetNames>
    <sheetDataSet>
      <sheetData sheetId="0">
        <row r="3">
          <cell r="C3">
            <v>240</v>
          </cell>
        </row>
      </sheetData>
      <sheetData sheetId="1">
        <row r="3">
          <cell r="C3">
            <v>240</v>
          </cell>
        </row>
      </sheetData>
      <sheetData sheetId="2">
        <row r="3">
          <cell r="C3">
            <v>240</v>
          </cell>
        </row>
      </sheetData>
      <sheetData sheetId="3">
        <row r="3">
          <cell r="C3">
            <v>240</v>
          </cell>
        </row>
      </sheetData>
      <sheetData sheetId="4">
        <row r="3">
          <cell r="C3">
            <v>240</v>
          </cell>
        </row>
      </sheetData>
      <sheetData sheetId="5">
        <row r="2">
          <cell r="U2">
            <v>0.2</v>
          </cell>
        </row>
      </sheetData>
      <sheetData sheetId="6">
        <row r="2">
          <cell r="U2">
            <v>0.2</v>
          </cell>
        </row>
      </sheetData>
      <sheetData sheetId="7">
        <row r="2">
          <cell r="U2">
            <v>0.2</v>
          </cell>
        </row>
      </sheetData>
      <sheetData sheetId="8">
        <row r="2">
          <cell r="U2">
            <v>0.2</v>
          </cell>
        </row>
      </sheetData>
      <sheetData sheetId="9">
        <row r="2">
          <cell r="U2">
            <v>0.2</v>
          </cell>
        </row>
      </sheetData>
      <sheetData sheetId="10">
        <row r="2">
          <cell r="U2">
            <v>0.2</v>
          </cell>
        </row>
      </sheetData>
      <sheetData sheetId="11">
        <row r="2">
          <cell r="U2">
            <v>0.2</v>
          </cell>
        </row>
      </sheetData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ope"/>
      <sheetName val="Summary"/>
      <sheetName val="Liquid MF"/>
      <sheetName val="Income MF"/>
      <sheetName val="Variance"/>
    </sheetNames>
    <sheetDataSet>
      <sheetData sheetId="0" refreshError="1"/>
      <sheetData sheetId="1" refreshError="1"/>
      <sheetData sheetId="2"/>
      <sheetData sheetId="3" refreshError="1"/>
      <sheetData sheetId="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. Comp Act"/>
      <sheetName val="Combined format"/>
      <sheetName val="Capex Summary_"/>
      <sheetName val="Final Format"/>
      <sheetName val="Final Format Detailed"/>
      <sheetName val="CAPEX Summary"/>
      <sheetName val="CAPEX Detailed"/>
      <sheetName val="220 KV DGEN SY"/>
      <sheetName val="33-11 kv X'mers"/>
      <sheetName val="Fire System "/>
      <sheetName val="DC Lighting"/>
      <sheetName val="SCADA Augmantation"/>
      <sheetName val="SLC"/>
      <sheetName val="33KV Estimate Backup"/>
      <sheetName val="HT &amp; LT Estimate Backup Sheet"/>
      <sheetName val="33KV Inter Connec-West"/>
      <sheetName val="11kV NW"/>
      <sheetName val="Tst Eq"/>
      <sheetName val="LT NW"/>
      <sheetName val="CAPEX-Comm"/>
      <sheetName val="Commercial"/>
      <sheetName val="IT"/>
      <sheetName val="DHJ-ADMIN."/>
      <sheetName val="DHJ-Civil."/>
      <sheetName val="Consmer &amp; Demand Details"/>
      <sheetName val="33kV Network"/>
      <sheetName val="220kV Budget"/>
      <sheetName val="Addtn 220KV ICT"/>
      <sheetName val="Backup-220KV ICT"/>
      <sheetName val="Dist. SS"/>
      <sheetName val="GIS"/>
      <sheetName val="DG Set Cost"/>
      <sheetName val="SJM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>
        <row r="1">
          <cell r="B1">
            <v>0.08</v>
          </cell>
          <cell r="J1">
            <v>1.08</v>
          </cell>
          <cell r="L1">
            <v>1.1664000000000001</v>
          </cell>
        </row>
      </sheetData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. Comp Act"/>
      <sheetName val="Combined format"/>
      <sheetName val="Capex Summary_"/>
      <sheetName val="Final Format"/>
      <sheetName val="Final Format Detailed"/>
      <sheetName val="CAPEX Summary"/>
      <sheetName val="CAPEX Detailed"/>
      <sheetName val="220 KV DGEN SY"/>
      <sheetName val="33-11 kv X'mers"/>
      <sheetName val="Fire System "/>
      <sheetName val="DC Lighting"/>
      <sheetName val="SCADA Augmantation"/>
      <sheetName val="SLC"/>
      <sheetName val="33KV Estimate Backup"/>
      <sheetName val="HT &amp; LT Estimate Backup Sheet"/>
      <sheetName val="33KV Inter Connec-West"/>
      <sheetName val="11kV NW"/>
      <sheetName val="Tst Eq"/>
      <sheetName val="LT NW"/>
      <sheetName val="CAPEX-Comm"/>
      <sheetName val="Commercial"/>
      <sheetName val="IT"/>
      <sheetName val="DHJ-ADMIN."/>
      <sheetName val="DHJ-Civil."/>
      <sheetName val="Consmer &amp; Demand Details"/>
      <sheetName val="33kV Network"/>
      <sheetName val="220kV Budget"/>
      <sheetName val="Addtn 220KV ICT"/>
      <sheetName val="Backup-220KV ICT"/>
      <sheetName val="Dist. SS"/>
      <sheetName val="GIS"/>
      <sheetName val="DG Set Cost"/>
      <sheetName val="SJM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>
        <row r="1">
          <cell r="B1">
            <v>0.08</v>
          </cell>
          <cell r="J1">
            <v>1.08</v>
          </cell>
          <cell r="L1">
            <v>1.1664000000000001</v>
          </cell>
        </row>
      </sheetData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lendar"/>
      <sheetName val="Amount to Word"/>
      <sheetName val="ATM Denomination"/>
      <sheetName val="Telephone"/>
      <sheetName val="Liquid MF"/>
      <sheetName val="DefVertrieb"/>
      <sheetName val="CostOfCapital"/>
      <sheetName val="BasicData"/>
      <sheetName val="NS 5-16"/>
      <sheetName val="SU6140 (3)"/>
      <sheetName val="Sn0060"/>
      <sheetName val="SU6140 (2)"/>
      <sheetName val="SU6140"/>
      <sheetName val="LN0235A (4)"/>
      <sheetName val="LN0235A (3)"/>
      <sheetName val="LN0235A (2)"/>
      <sheetName val="LN0235A (1)"/>
      <sheetName val="LN0235A"/>
      <sheetName val="NS 5-14"/>
      <sheetName val="NS _5-6 (2)"/>
      <sheetName val="NS _5-6"/>
      <sheetName val="SN0060XR"/>
      <sheetName val="NS 5-10"/>
      <sheetName val="NS 5_8"/>
      <sheetName val="nn1680"/>
      <sheetName val="nn2130"/>
      <sheetName val="pw0030"/>
      <sheetName val="nn2130-1"/>
      <sheetName val="modpc"/>
      <sheetName val="NS 5 14"/>
      <sheetName val="NN2862(3)"/>
      <sheetName val="CN0160"/>
      <sheetName val="NN2640"/>
      <sheetName val="NN2862(2)"/>
      <sheetName val="NN2862 (1)"/>
      <sheetName val="NN2862"/>
      <sheetName val="NN2640(1)"/>
      <sheetName val="NN1141"/>
      <sheetName val="Pr.Ca.St."/>
      <sheetName val="Sheet3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3-04|71"/>
      <sheetName val="03-04|72"/>
      <sheetName val="03-04|74"/>
      <sheetName val="03-04|75"/>
      <sheetName val="03-04|76"/>
      <sheetName val="03-04|77"/>
      <sheetName val="03-04|79"/>
      <sheetName val="03-04|83"/>
      <sheetName val="03-04|Master"/>
      <sheetName val="04REL"/>
      <sheetName val="A 3.7"/>
      <sheetName val="CE"/>
      <sheetName val="201-04REL-Fin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tt"/>
      <sheetName val="BasicData"/>
      <sheetName val="Dates"/>
      <sheetName val="SalesCalculation"/>
      <sheetName val="CostOfCapital"/>
      <sheetName val="Payments"/>
      <sheetName val="Graphics"/>
      <sheetName val="Plausibility_Check"/>
      <sheetName val="DirectExpenseCosts"/>
      <sheetName val="OES"/>
      <sheetName val="Prosecco"/>
      <sheetName val="History"/>
      <sheetName val="DefVertrieb"/>
      <sheetName val="Trans"/>
      <sheetName val="Definitionen"/>
      <sheetName val="miscsale"/>
      <sheetName val="MOT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ope"/>
      <sheetName val="Summary"/>
      <sheetName val="Liquid MF"/>
      <sheetName val="Income MF"/>
      <sheetName val="Variance"/>
      <sheetName val="Calendar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ope"/>
      <sheetName val="Summary"/>
      <sheetName val="Liquid MF"/>
      <sheetName val="Income MF"/>
      <sheetName val="Variance"/>
      <sheetName val="Calendar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s"/>
      <sheetName val="PACKING"/>
      <sheetName val="cell house"/>
      <sheetName val="slime&amp;purification (2)"/>
      <sheetName val="PREC"/>
      <sheetName val="REFLAB"/>
      <sheetName val="ISO"/>
      <sheetName val="PKG"/>
      <sheetName val="WATP"/>
      <sheetName val="COMP"/>
      <sheetName val="BOIHOU"/>
      <sheetName val="MATL"/>
      <sheetName val="REFINS"/>
      <sheetName val="REFMEC"/>
      <sheetName val="REFELE"/>
      <sheetName val="CELLHOU"/>
      <sheetName val="SLMPUR"/>
      <sheetName val="CAPITAL"/>
      <sheetName val="UPKEEP"/>
      <sheetName val="SAFETY"/>
      <sheetName val="POWER (2)"/>
      <sheetName val="POWER (3)"/>
      <sheetName val="Sheet2"/>
      <sheetName val="anex-power (2)"/>
      <sheetName val="norms"/>
      <sheetName val="TOP"/>
      <sheetName val="assumption"/>
      <sheetName val="P&amp;l"/>
      <sheetName val="power final"/>
      <sheetName val="Summery"/>
      <sheetName val="refinery"/>
      <sheetName val="elec-1"/>
      <sheetName val="elec-2"/>
      <sheetName val="elec-4"/>
      <sheetName val="elec-6"/>
      <sheetName val="elec-5"/>
      <sheetName val="elec-7"/>
      <sheetName val="elec-3"/>
      <sheetName val="Trans"/>
      <sheetName val="miscsale"/>
      <sheetName val="MOT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t Rate"/>
      <sheetName val="160MVA+2FB"/>
      <sheetName val="160MVA+1FB"/>
      <sheetName val="160MVA Addl"/>
      <sheetName val="220KV FB"/>
      <sheetName val="315MVA Addl"/>
      <sheetName val="40MVA+2FB"/>
      <sheetName val="20MVA+2FB"/>
      <sheetName val="40MVA+1FB"/>
      <sheetName val="132FB"/>
      <sheetName val="40to63"/>
      <sheetName val="20to40"/>
      <sheetName val="Addl.40"/>
      <sheetName val="Addl.20"/>
      <sheetName val="SS-Cost"/>
      <sheetName val="Addl.63 (2)"/>
      <sheetName val="Addl_40"/>
      <sheetName val="Unit_Rate"/>
      <sheetName val="160MVA_Addl"/>
      <sheetName val="220KV_FB"/>
      <sheetName val="315MVA_Addl"/>
      <sheetName val="Addl_401"/>
      <sheetName val="Addl_20"/>
      <sheetName val="Addl_63_(2)"/>
      <sheetName val="132kv DCDS"/>
      <sheetName val=""/>
      <sheetName val="04REL"/>
      <sheetName val="A 3_7"/>
      <sheetName val="data"/>
      <sheetName val="Data base Feb 09"/>
      <sheetName val="grid"/>
      <sheetName val="PACK (B)"/>
      <sheetName val="Salient1"/>
      <sheetName val="Cat_Ser_loa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>
        <row r="38">
          <cell r="A38" t="str">
            <v xml:space="preserve">ESTIMATE FOR INSTALLATION OF ADDITIONAL 1X40MVA 132/33KV TRANSFORMER AT EXISTING EHV SUBSTATION </v>
          </cell>
        </row>
        <row r="39">
          <cell r="A39" t="str">
            <v>ESTIMATE FOR INSTALLATION OF ADDITIONAL 1X40MVA 132/33KV TRANSFORMER AT EXISTING EHV SUBSTATION</v>
          </cell>
        </row>
        <row r="40">
          <cell r="A40" t="str">
            <v>SCHEDULE</v>
          </cell>
        </row>
        <row r="41">
          <cell r="A41" t="str">
            <v>SCHEDULE</v>
          </cell>
        </row>
        <row r="42">
          <cell r="A42" t="str">
            <v>TOTAL NO. OF LOCATIONS</v>
          </cell>
          <cell r="B42">
            <v>0</v>
          </cell>
          <cell r="C42">
            <v>1</v>
          </cell>
        </row>
        <row r="43">
          <cell r="C43">
            <v>1</v>
          </cell>
        </row>
        <row r="44">
          <cell r="A44" t="str">
            <v>SNO</v>
          </cell>
          <cell r="B44" t="str">
            <v>PARTICULARS</v>
          </cell>
          <cell r="C44" t="str">
            <v>Quantity</v>
          </cell>
          <cell r="D44" t="str">
            <v>EX-W Rate</v>
          </cell>
          <cell r="E44" t="str">
            <v>EX-W Amount</v>
          </cell>
          <cell r="F44" t="str">
            <v>Other Rate</v>
          </cell>
          <cell r="G44" t="str">
            <v>Other Amount</v>
          </cell>
          <cell r="H44" t="str">
            <v>Total Rate</v>
          </cell>
          <cell r="I44" t="str">
            <v>Total Amount</v>
          </cell>
        </row>
        <row r="45">
          <cell r="A45" t="str">
            <v>SNO</v>
          </cell>
          <cell r="B45" t="str">
            <v>PARTICULARS</v>
          </cell>
          <cell r="C45" t="str">
            <v>Quantity</v>
          </cell>
          <cell r="D45" t="str">
            <v>EX-W Rate</v>
          </cell>
          <cell r="E45" t="str">
            <v>EX-W Amount</v>
          </cell>
          <cell r="F45" t="str">
            <v>Other Rate</v>
          </cell>
          <cell r="G45" t="str">
            <v>Other Amount</v>
          </cell>
          <cell r="H45" t="str">
            <v>Total Rate</v>
          </cell>
          <cell r="I45" t="str">
            <v>Total Amount</v>
          </cell>
        </row>
        <row r="46">
          <cell r="A46" t="str">
            <v>(A)</v>
          </cell>
          <cell r="B46" t="str">
            <v>220KV EQUIPMENTS</v>
          </cell>
        </row>
        <row r="47">
          <cell r="A47" t="str">
            <v>(A)</v>
          </cell>
          <cell r="B47" t="str">
            <v>220KV EQUIPMENTS</v>
          </cell>
        </row>
        <row r="48">
          <cell r="A48">
            <v>1</v>
          </cell>
          <cell r="B48" t="str">
            <v>Circuit Breaker</v>
          </cell>
          <cell r="C48">
            <v>0</v>
          </cell>
          <cell r="D48">
            <v>13.429399999999999</v>
          </cell>
          <cell r="E48">
            <v>0</v>
          </cell>
          <cell r="F48">
            <v>1.0102</v>
          </cell>
          <cell r="G48">
            <v>0</v>
          </cell>
          <cell r="H48">
            <v>14.439599999999999</v>
          </cell>
          <cell r="I48">
            <v>0</v>
          </cell>
        </row>
        <row r="49">
          <cell r="A49">
            <v>2</v>
          </cell>
          <cell r="B49" t="str">
            <v>Current Transformer</v>
          </cell>
          <cell r="C49">
            <v>0</v>
          </cell>
          <cell r="D49">
            <v>1.3</v>
          </cell>
          <cell r="E49">
            <v>0</v>
          </cell>
          <cell r="F49">
            <v>9.1999999999999998E-2</v>
          </cell>
          <cell r="G49">
            <v>0</v>
          </cell>
          <cell r="H49">
            <v>1.3920000000000001</v>
          </cell>
          <cell r="I49">
            <v>0</v>
          </cell>
        </row>
        <row r="50">
          <cell r="A50">
            <v>3</v>
          </cell>
          <cell r="B50" t="str">
            <v>Isolator (with E/S)</v>
          </cell>
          <cell r="C50">
            <v>0</v>
          </cell>
          <cell r="D50">
            <v>0.50570000000000004</v>
          </cell>
          <cell r="E50">
            <v>0</v>
          </cell>
          <cell r="F50">
            <v>3.2899999999999999E-2</v>
          </cell>
          <cell r="G50">
            <v>0</v>
          </cell>
          <cell r="H50">
            <v>0.53860000000000008</v>
          </cell>
          <cell r="I50">
            <v>0</v>
          </cell>
        </row>
        <row r="51">
          <cell r="A51">
            <v>4</v>
          </cell>
          <cell r="B51" t="str">
            <v>Isolator (without E/S)</v>
          </cell>
          <cell r="C51">
            <v>0</v>
          </cell>
          <cell r="D51">
            <v>0.50570000000000004</v>
          </cell>
          <cell r="E51">
            <v>0</v>
          </cell>
          <cell r="F51">
            <v>3.2899999999999999E-2</v>
          </cell>
          <cell r="G51">
            <v>0</v>
          </cell>
          <cell r="H51">
            <v>0.53860000000000008</v>
          </cell>
          <cell r="I51">
            <v>0</v>
          </cell>
        </row>
        <row r="52">
          <cell r="A52">
            <v>5</v>
          </cell>
          <cell r="B52" t="str">
            <v>LA</v>
          </cell>
          <cell r="C52">
            <v>0</v>
          </cell>
          <cell r="D52">
            <v>0.4234</v>
          </cell>
          <cell r="E52">
            <v>0</v>
          </cell>
          <cell r="F52">
            <v>2.6100000000000002E-2</v>
          </cell>
          <cell r="G52">
            <v>0</v>
          </cell>
          <cell r="H52">
            <v>0.44950000000000001</v>
          </cell>
          <cell r="I52">
            <v>0</v>
          </cell>
        </row>
        <row r="53">
          <cell r="A53">
            <v>6</v>
          </cell>
          <cell r="B53" t="str">
            <v>PI / Solid Core Insulators</v>
          </cell>
          <cell r="C53">
            <v>0</v>
          </cell>
          <cell r="D53">
            <v>0.14399999999999999</v>
          </cell>
          <cell r="E53">
            <v>0</v>
          </cell>
          <cell r="F53">
            <v>9.7999999999999997E-3</v>
          </cell>
          <cell r="G53">
            <v>0</v>
          </cell>
          <cell r="H53">
            <v>0.15379999999999999</v>
          </cell>
          <cell r="I53">
            <v>0</v>
          </cell>
        </row>
        <row r="54">
          <cell r="A54">
            <v>7</v>
          </cell>
          <cell r="B54" t="str">
            <v>C&amp;R Panel(For feeder)</v>
          </cell>
          <cell r="C54">
            <v>0</v>
          </cell>
          <cell r="D54">
            <v>4.5674999999999999</v>
          </cell>
          <cell r="E54">
            <v>0</v>
          </cell>
          <cell r="F54">
            <v>9.1399999999999995E-2</v>
          </cell>
          <cell r="G54">
            <v>0</v>
          </cell>
          <cell r="H54">
            <v>4.6589</v>
          </cell>
          <cell r="I54">
            <v>0</v>
          </cell>
        </row>
        <row r="55">
          <cell r="A55">
            <v>8</v>
          </cell>
          <cell r="B55" t="str">
            <v>C&amp;R Panel (for transformer)</v>
          </cell>
          <cell r="C55">
            <v>0</v>
          </cell>
          <cell r="D55">
            <v>4.5674999999999999</v>
          </cell>
          <cell r="E55">
            <v>0</v>
          </cell>
          <cell r="F55">
            <v>9.1399999999999995E-2</v>
          </cell>
          <cell r="G55">
            <v>0</v>
          </cell>
          <cell r="H55">
            <v>4.6589</v>
          </cell>
          <cell r="I55">
            <v>0</v>
          </cell>
        </row>
        <row r="56">
          <cell r="A56">
            <v>9</v>
          </cell>
          <cell r="B56" t="str">
            <v>C&amp;R Panel (Bus coup./Bus tie)</v>
          </cell>
          <cell r="C56">
            <v>0</v>
          </cell>
          <cell r="D56">
            <v>4.5674999999999999</v>
          </cell>
          <cell r="E56">
            <v>0</v>
          </cell>
          <cell r="F56">
            <v>9.1399999999999995E-2</v>
          </cell>
          <cell r="G56">
            <v>0</v>
          </cell>
          <cell r="H56">
            <v>4.6589</v>
          </cell>
          <cell r="I56">
            <v>0</v>
          </cell>
        </row>
        <row r="57">
          <cell r="A57">
            <v>10</v>
          </cell>
          <cell r="B57" t="str">
            <v>Synchroscope</v>
          </cell>
          <cell r="C57">
            <v>0</v>
          </cell>
          <cell r="D57">
            <v>0</v>
          </cell>
          <cell r="E57">
            <v>0</v>
          </cell>
          <cell r="F57">
            <v>1.5</v>
          </cell>
          <cell r="G57">
            <v>0</v>
          </cell>
          <cell r="H57">
            <v>1.5</v>
          </cell>
          <cell r="I57">
            <v>0</v>
          </cell>
        </row>
        <row r="58">
          <cell r="A58">
            <v>11</v>
          </cell>
          <cell r="B58" t="str">
            <v>PT</v>
          </cell>
          <cell r="C58">
            <v>0</v>
          </cell>
          <cell r="D58">
            <v>1.5</v>
          </cell>
          <cell r="E58">
            <v>0</v>
          </cell>
          <cell r="F58">
            <v>0.1</v>
          </cell>
          <cell r="G58">
            <v>0</v>
          </cell>
          <cell r="H58">
            <v>1.6</v>
          </cell>
          <cell r="I58">
            <v>0</v>
          </cell>
        </row>
        <row r="59">
          <cell r="A59">
            <v>12</v>
          </cell>
          <cell r="B59" t="str">
            <v>Suspension/Tension String with H/W</v>
          </cell>
          <cell r="C59">
            <v>0</v>
          </cell>
          <cell r="D59">
            <v>6.0785000000000006E-2</v>
          </cell>
          <cell r="E59">
            <v>0</v>
          </cell>
          <cell r="F59">
            <v>6.0000000000000001E-3</v>
          </cell>
          <cell r="G59">
            <v>0</v>
          </cell>
          <cell r="H59">
            <v>6.6785000000000011E-2</v>
          </cell>
          <cell r="I59">
            <v>0</v>
          </cell>
        </row>
        <row r="60">
          <cell r="A60">
            <v>13</v>
          </cell>
          <cell r="B60" t="str">
            <v>Double Tension String with H/W</v>
          </cell>
          <cell r="C60">
            <v>0</v>
          </cell>
          <cell r="D60">
            <v>0.11468500000000001</v>
          </cell>
          <cell r="E60">
            <v>0</v>
          </cell>
          <cell r="F60">
            <v>1.1599999999999999E-2</v>
          </cell>
          <cell r="G60">
            <v>0</v>
          </cell>
          <cell r="H60">
            <v>0.12628500000000001</v>
          </cell>
          <cell r="I60">
            <v>0</v>
          </cell>
        </row>
        <row r="61">
          <cell r="A61">
            <v>13</v>
          </cell>
          <cell r="B61" t="str">
            <v>Double Tension String with H/W</v>
          </cell>
          <cell r="C61">
            <v>0</v>
          </cell>
          <cell r="D61">
            <v>0.114685</v>
          </cell>
          <cell r="E61">
            <v>0</v>
          </cell>
          <cell r="F61">
            <v>1.1599999999999999E-2</v>
          </cell>
          <cell r="G61">
            <v>0</v>
          </cell>
          <cell r="H61">
            <v>0.12628500000000001</v>
          </cell>
          <cell r="I61">
            <v>0</v>
          </cell>
        </row>
        <row r="62">
          <cell r="B62" t="str">
            <v>SUB TOTAL (A)</v>
          </cell>
          <cell r="C62" t="str">
            <v xml:space="preserve"> 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</row>
        <row r="63">
          <cell r="I63">
            <v>0</v>
          </cell>
        </row>
        <row r="64">
          <cell r="A64" t="str">
            <v>(B)</v>
          </cell>
          <cell r="B64" t="str">
            <v>132KV EQUIPMENTS</v>
          </cell>
        </row>
        <row r="65">
          <cell r="A65" t="str">
            <v>(B)</v>
          </cell>
          <cell r="B65" t="str">
            <v>132KV EQUIPMENTS</v>
          </cell>
        </row>
        <row r="66">
          <cell r="A66">
            <v>1</v>
          </cell>
          <cell r="B66" t="str">
            <v>Circuit Breaker</v>
          </cell>
          <cell r="C66">
            <v>1</v>
          </cell>
          <cell r="D66">
            <v>6.4887000000000015</v>
          </cell>
          <cell r="E66">
            <v>6.4887000000000015</v>
          </cell>
          <cell r="F66">
            <v>0.57534999999999992</v>
          </cell>
          <cell r="G66">
            <v>0.57534999999999992</v>
          </cell>
          <cell r="H66">
            <v>7.0640500000000017</v>
          </cell>
          <cell r="I66">
            <v>7.0640500000000017</v>
          </cell>
        </row>
        <row r="67">
          <cell r="A67">
            <v>2</v>
          </cell>
          <cell r="B67" t="str">
            <v>CT</v>
          </cell>
          <cell r="C67">
            <v>3</v>
          </cell>
          <cell r="D67">
            <v>0.6766871508379888</v>
          </cell>
          <cell r="E67">
            <v>2.0300614525139666</v>
          </cell>
          <cell r="F67">
            <v>4.9566480446927373E-2</v>
          </cell>
          <cell r="G67">
            <v>0.14869944134078211</v>
          </cell>
          <cell r="H67">
            <v>0.72625363128491616</v>
          </cell>
          <cell r="I67">
            <v>2.1787608938547489</v>
          </cell>
        </row>
        <row r="68">
          <cell r="A68">
            <v>3</v>
          </cell>
          <cell r="B68" t="str">
            <v xml:space="preserve">Isolator  with E/S </v>
          </cell>
          <cell r="C68">
            <v>0</v>
          </cell>
          <cell r="D68">
            <v>0.32090000000000002</v>
          </cell>
          <cell r="E68">
            <v>0</v>
          </cell>
          <cell r="F68">
            <v>2.4400000000000002E-2</v>
          </cell>
          <cell r="G68">
            <v>0</v>
          </cell>
          <cell r="H68">
            <v>0.3453</v>
          </cell>
          <cell r="I68">
            <v>0</v>
          </cell>
        </row>
        <row r="69">
          <cell r="A69">
            <v>4</v>
          </cell>
          <cell r="B69" t="str">
            <v>Isolator without E/S</v>
          </cell>
          <cell r="C69">
            <v>3</v>
          </cell>
          <cell r="D69">
            <v>0.32090000000000002</v>
          </cell>
          <cell r="E69">
            <v>0.96270000000000011</v>
          </cell>
          <cell r="F69">
            <v>2.4400000000000002E-2</v>
          </cell>
          <cell r="G69">
            <v>7.3200000000000001E-2</v>
          </cell>
          <cell r="H69">
            <v>0.3453</v>
          </cell>
          <cell r="I69">
            <v>1.0359</v>
          </cell>
        </row>
        <row r="70">
          <cell r="A70">
            <v>5</v>
          </cell>
          <cell r="B70" t="str">
            <v>PT</v>
          </cell>
          <cell r="C70">
            <v>0</v>
          </cell>
          <cell r="D70">
            <v>0.65</v>
          </cell>
          <cell r="E70">
            <v>0</v>
          </cell>
          <cell r="F70">
            <v>5.6000000000000001E-2</v>
          </cell>
          <cell r="G70">
            <v>0</v>
          </cell>
          <cell r="H70">
            <v>0.70600000000000007</v>
          </cell>
          <cell r="I70">
            <v>0</v>
          </cell>
        </row>
        <row r="71">
          <cell r="A71">
            <v>6</v>
          </cell>
          <cell r="B71" t="str">
            <v>LA</v>
          </cell>
          <cell r="C71">
            <v>3</v>
          </cell>
          <cell r="D71">
            <v>0.2258</v>
          </cell>
          <cell r="E71">
            <v>0.6774</v>
          </cell>
          <cell r="F71">
            <v>1.4200000000000001E-2</v>
          </cell>
          <cell r="G71">
            <v>4.2599999999999999E-2</v>
          </cell>
          <cell r="H71">
            <v>0.24</v>
          </cell>
          <cell r="I71">
            <v>0.72</v>
          </cell>
        </row>
        <row r="72">
          <cell r="A72">
            <v>7</v>
          </cell>
          <cell r="B72" t="str">
            <v>C&amp;R Panel (for 220/132KV Xmer)</v>
          </cell>
          <cell r="C72">
            <v>0</v>
          </cell>
          <cell r="D72">
            <v>4.9398999999999997</v>
          </cell>
          <cell r="E72">
            <v>0</v>
          </cell>
          <cell r="F72">
            <v>0.32175000000000004</v>
          </cell>
          <cell r="G72">
            <v>0</v>
          </cell>
          <cell r="H72">
            <v>5.2616499999999995</v>
          </cell>
          <cell r="I72">
            <v>0</v>
          </cell>
        </row>
        <row r="73">
          <cell r="A73">
            <v>8</v>
          </cell>
          <cell r="B73" t="str">
            <v>C&amp;R Panel (for 132/33KV Xmer)</v>
          </cell>
          <cell r="C73">
            <v>1</v>
          </cell>
          <cell r="D73">
            <v>4.9398999999999997</v>
          </cell>
          <cell r="E73">
            <v>4.9398999999999997</v>
          </cell>
          <cell r="F73">
            <v>0.32175000000000004</v>
          </cell>
          <cell r="G73">
            <v>0.32175000000000004</v>
          </cell>
          <cell r="H73">
            <v>5.2616499999999995</v>
          </cell>
          <cell r="I73">
            <v>5.2616499999999995</v>
          </cell>
        </row>
        <row r="74">
          <cell r="A74">
            <v>9</v>
          </cell>
          <cell r="B74" t="str">
            <v>C&amp;R Panel (for Feeder)</v>
          </cell>
          <cell r="C74">
            <v>0</v>
          </cell>
          <cell r="D74">
            <v>4.9398999999999997</v>
          </cell>
          <cell r="E74">
            <v>0</v>
          </cell>
          <cell r="F74">
            <v>0.32175000000000004</v>
          </cell>
          <cell r="G74">
            <v>0</v>
          </cell>
          <cell r="H74">
            <v>5.2616499999999995</v>
          </cell>
          <cell r="I74">
            <v>0</v>
          </cell>
        </row>
        <row r="75">
          <cell r="A75">
            <v>10</v>
          </cell>
          <cell r="B75" t="str">
            <v>C&amp;R Panel (for Bus coupler)</v>
          </cell>
          <cell r="C75">
            <v>0</v>
          </cell>
          <cell r="D75">
            <v>4.9398999999999997</v>
          </cell>
          <cell r="E75">
            <v>0</v>
          </cell>
          <cell r="F75">
            <v>0.32175000000000004</v>
          </cell>
          <cell r="G75">
            <v>0</v>
          </cell>
          <cell r="H75">
            <v>5.2616499999999995</v>
          </cell>
          <cell r="I75">
            <v>0</v>
          </cell>
        </row>
        <row r="76">
          <cell r="A76">
            <v>11</v>
          </cell>
          <cell r="B76" t="str">
            <v>PI/Solid Core Insulators</v>
          </cell>
          <cell r="C76">
            <v>36</v>
          </cell>
          <cell r="D76">
            <v>7.2499999999999995E-2</v>
          </cell>
          <cell r="E76">
            <v>2.61</v>
          </cell>
          <cell r="F76">
            <v>1.4E-2</v>
          </cell>
          <cell r="G76">
            <v>0.504</v>
          </cell>
          <cell r="H76">
            <v>8.6499999999999994E-2</v>
          </cell>
          <cell r="I76">
            <v>3.1139999999999999</v>
          </cell>
        </row>
        <row r="77">
          <cell r="A77">
            <v>12</v>
          </cell>
          <cell r="B77" t="str">
            <v>Suspension &amp; Tension String with H/W</v>
          </cell>
          <cell r="C77">
            <v>20</v>
          </cell>
          <cell r="D77">
            <v>3.6319999999999998E-2</v>
          </cell>
          <cell r="E77">
            <v>0.72639999999999993</v>
          </cell>
          <cell r="F77">
            <v>3.9924999999999995E-3</v>
          </cell>
          <cell r="G77">
            <v>7.984999999999999E-2</v>
          </cell>
          <cell r="H77">
            <v>4.0312500000000001E-2</v>
          </cell>
          <cell r="I77">
            <v>0.80624999999999991</v>
          </cell>
        </row>
        <row r="78">
          <cell r="A78">
            <v>13</v>
          </cell>
          <cell r="B78" t="str">
            <v>Double Tension String with H/W</v>
          </cell>
          <cell r="C78">
            <v>8</v>
          </cell>
          <cell r="D78">
            <v>5.9319999999999998E-2</v>
          </cell>
          <cell r="E78">
            <v>0.47455999999999998</v>
          </cell>
          <cell r="F78">
            <v>6.9924999999999987E-3</v>
          </cell>
          <cell r="G78">
            <v>5.593999999999999E-2</v>
          </cell>
          <cell r="H78">
            <v>6.6312499999999996E-2</v>
          </cell>
          <cell r="I78">
            <v>0.53049999999999997</v>
          </cell>
        </row>
        <row r="79">
          <cell r="A79">
            <v>13</v>
          </cell>
          <cell r="B79" t="str">
            <v>Double Tension String with H/W</v>
          </cell>
          <cell r="C79">
            <v>8</v>
          </cell>
          <cell r="D79">
            <v>5.9319999999999998E-2</v>
          </cell>
          <cell r="E79">
            <v>0.47455999999999998</v>
          </cell>
          <cell r="F79">
            <v>6.992E-3</v>
          </cell>
          <cell r="G79">
            <v>5.5939999999999997E-2</v>
          </cell>
          <cell r="H79">
            <v>6.6311999999999996E-2</v>
          </cell>
          <cell r="I79">
            <v>0.53049999999999997</v>
          </cell>
        </row>
        <row r="80">
          <cell r="B80" t="str">
            <v>SUB TOTAL (B)</v>
          </cell>
          <cell r="C80">
            <v>0</v>
          </cell>
          <cell r="D80">
            <v>0</v>
          </cell>
          <cell r="E80">
            <v>18.909721452513967</v>
          </cell>
          <cell r="F80">
            <v>0</v>
          </cell>
          <cell r="G80">
            <v>1.801389441340782</v>
          </cell>
          <cell r="H80">
            <v>0</v>
          </cell>
          <cell r="I80">
            <v>20.711110893854752</v>
          </cell>
        </row>
        <row r="81">
          <cell r="I81">
            <v>20.711110999999999</v>
          </cell>
        </row>
        <row r="82">
          <cell r="A82" t="str">
            <v>(C)</v>
          </cell>
          <cell r="B82" t="str">
            <v>33KV EQUIPMENTS</v>
          </cell>
        </row>
        <row r="83">
          <cell r="A83" t="str">
            <v>(C)</v>
          </cell>
          <cell r="B83" t="str">
            <v>33KV EQUIPMENTS</v>
          </cell>
        </row>
        <row r="84">
          <cell r="A84">
            <v>1</v>
          </cell>
          <cell r="B84" t="str">
            <v>Circuit Breaker</v>
          </cell>
          <cell r="C84">
            <v>1</v>
          </cell>
          <cell r="D84">
            <v>2.3801000000000001</v>
          </cell>
          <cell r="E84">
            <v>2.3801000000000001</v>
          </cell>
          <cell r="F84">
            <v>0.1452</v>
          </cell>
          <cell r="G84">
            <v>0.1452</v>
          </cell>
          <cell r="H84">
            <v>2.5253000000000001</v>
          </cell>
          <cell r="I84">
            <v>2.5253000000000001</v>
          </cell>
        </row>
        <row r="85">
          <cell r="A85">
            <v>2</v>
          </cell>
          <cell r="B85" t="str">
            <v>CT</v>
          </cell>
          <cell r="C85">
            <v>3</v>
          </cell>
          <cell r="D85">
            <v>0.1192</v>
          </cell>
          <cell r="E85">
            <v>0.35760000000000003</v>
          </cell>
          <cell r="F85">
            <v>1.23E-2</v>
          </cell>
          <cell r="G85">
            <v>3.6900000000000002E-2</v>
          </cell>
          <cell r="H85">
            <v>0.13150000000000001</v>
          </cell>
          <cell r="I85">
            <v>0.39450000000000002</v>
          </cell>
        </row>
        <row r="86">
          <cell r="A86">
            <v>3</v>
          </cell>
          <cell r="B86" t="str">
            <v>LA</v>
          </cell>
          <cell r="C86">
            <v>3</v>
          </cell>
          <cell r="D86">
            <v>3.6799999999999999E-2</v>
          </cell>
          <cell r="E86">
            <v>0.1104</v>
          </cell>
          <cell r="F86">
            <v>2.3E-3</v>
          </cell>
          <cell r="G86">
            <v>6.8999999999999999E-3</v>
          </cell>
          <cell r="H86">
            <v>3.9099999999999996E-2</v>
          </cell>
          <cell r="I86">
            <v>0.1173</v>
          </cell>
        </row>
        <row r="87">
          <cell r="A87">
            <v>4</v>
          </cell>
          <cell r="B87" t="str">
            <v>Potential transformer</v>
          </cell>
          <cell r="C87">
            <v>0</v>
          </cell>
          <cell r="D87">
            <v>1.2500000000000001E-2</v>
          </cell>
          <cell r="E87">
            <v>0</v>
          </cell>
          <cell r="F87">
            <v>2E-3</v>
          </cell>
          <cell r="G87">
            <v>0</v>
          </cell>
          <cell r="H87">
            <v>1.4500000000000001E-2</v>
          </cell>
          <cell r="I87">
            <v>0</v>
          </cell>
        </row>
        <row r="88">
          <cell r="A88">
            <v>5</v>
          </cell>
          <cell r="B88" t="str">
            <v>Isolator (with E/S) with insulator</v>
          </cell>
          <cell r="C88">
            <v>0</v>
          </cell>
          <cell r="D88">
            <v>0.10929999999999999</v>
          </cell>
          <cell r="E88">
            <v>0</v>
          </cell>
          <cell r="F88">
            <v>7.4999999999999997E-3</v>
          </cell>
          <cell r="G88">
            <v>0</v>
          </cell>
          <cell r="H88">
            <v>0.11679999999999999</v>
          </cell>
          <cell r="I88">
            <v>0</v>
          </cell>
        </row>
        <row r="89">
          <cell r="A89">
            <v>6</v>
          </cell>
          <cell r="B89" t="str">
            <v>Isolator (without E/S) with insulator</v>
          </cell>
          <cell r="C89">
            <v>2</v>
          </cell>
          <cell r="D89">
            <v>0.10929999999999999</v>
          </cell>
          <cell r="E89">
            <v>0.21859999999999999</v>
          </cell>
          <cell r="F89">
            <v>7.4999999999999997E-3</v>
          </cell>
          <cell r="G89">
            <v>1.4999999999999999E-2</v>
          </cell>
          <cell r="H89">
            <v>0.11679999999999999</v>
          </cell>
          <cell r="I89">
            <v>0.23359999999999997</v>
          </cell>
        </row>
        <row r="90">
          <cell r="A90">
            <v>7</v>
          </cell>
          <cell r="B90" t="str">
            <v>C&amp;R Panel(for transformer)</v>
          </cell>
          <cell r="C90">
            <v>1</v>
          </cell>
          <cell r="D90">
            <v>1.8125</v>
          </cell>
          <cell r="E90">
            <v>1.8125</v>
          </cell>
          <cell r="F90">
            <v>9.4200000000000006E-2</v>
          </cell>
          <cell r="G90">
            <v>9.4200000000000006E-2</v>
          </cell>
          <cell r="H90">
            <v>1.9067000000000001</v>
          </cell>
          <cell r="I90">
            <v>1.9067000000000001</v>
          </cell>
        </row>
        <row r="91">
          <cell r="A91">
            <v>8</v>
          </cell>
          <cell r="B91" t="str">
            <v>C&amp;R Panel (for two feeder circuit)</v>
          </cell>
          <cell r="C91">
            <v>0</v>
          </cell>
          <cell r="D91">
            <v>1.8125</v>
          </cell>
          <cell r="E91">
            <v>0</v>
          </cell>
          <cell r="F91">
            <v>9.4200000000000006E-2</v>
          </cell>
          <cell r="G91">
            <v>0</v>
          </cell>
          <cell r="H91">
            <v>1.9067000000000001</v>
          </cell>
          <cell r="I91">
            <v>0</v>
          </cell>
        </row>
        <row r="92">
          <cell r="A92">
            <v>9</v>
          </cell>
          <cell r="B92" t="str">
            <v>Solid Core Insulators</v>
          </cell>
          <cell r="C92">
            <v>3</v>
          </cell>
          <cell r="D92">
            <v>1.2500000000000001E-2</v>
          </cell>
          <cell r="E92">
            <v>3.7500000000000006E-2</v>
          </cell>
          <cell r="F92">
            <v>2E-3</v>
          </cell>
          <cell r="G92">
            <v>6.0000000000000001E-3</v>
          </cell>
          <cell r="H92">
            <v>1.4500000000000001E-2</v>
          </cell>
          <cell r="I92">
            <v>4.3500000000000004E-2</v>
          </cell>
        </row>
        <row r="93">
          <cell r="A93">
            <v>10</v>
          </cell>
          <cell r="B93" t="str">
            <v>Suspension/Tension String with H/W</v>
          </cell>
          <cell r="C93">
            <v>12</v>
          </cell>
          <cell r="D93">
            <v>5.1900000000000002E-3</v>
          </cell>
          <cell r="E93">
            <v>4.1520000000000001E-2</v>
          </cell>
          <cell r="F93">
            <v>2.4000000000000002E-3</v>
          </cell>
          <cell r="G93">
            <v>1.9200000000000002E-2</v>
          </cell>
          <cell r="H93">
            <v>7.5900000000000004E-3</v>
          </cell>
          <cell r="I93">
            <v>6.0720000000000003E-2</v>
          </cell>
        </row>
        <row r="94">
          <cell r="A94">
            <v>11</v>
          </cell>
          <cell r="B94" t="str">
            <v>Double Tension String with H/W</v>
          </cell>
          <cell r="C94">
            <v>8</v>
          </cell>
          <cell r="D94">
            <v>1.038E-2</v>
          </cell>
          <cell r="E94">
            <v>0.12456</v>
          </cell>
          <cell r="F94">
            <v>4.5999999999999999E-3</v>
          </cell>
          <cell r="G94">
            <v>5.5199999999999999E-2</v>
          </cell>
          <cell r="H94">
            <v>1.498E-2</v>
          </cell>
          <cell r="I94">
            <v>0.17976</v>
          </cell>
        </row>
        <row r="95">
          <cell r="A95">
            <v>11</v>
          </cell>
          <cell r="B95" t="str">
            <v>Double Tension String with H/W</v>
          </cell>
          <cell r="C95">
            <v>8</v>
          </cell>
          <cell r="D95">
            <v>1.038E-2</v>
          </cell>
          <cell r="E95">
            <v>0.12456</v>
          </cell>
          <cell r="F95">
            <v>4.5999999999999999E-3</v>
          </cell>
          <cell r="G95">
            <v>5.5199999999999999E-2</v>
          </cell>
          <cell r="H95">
            <v>1.498E-2</v>
          </cell>
          <cell r="I95">
            <v>0.17976</v>
          </cell>
        </row>
        <row r="96">
          <cell r="B96" t="str">
            <v>SUB TOTAL (C)</v>
          </cell>
          <cell r="C96">
            <v>0</v>
          </cell>
          <cell r="D96">
            <v>0</v>
          </cell>
          <cell r="E96">
            <v>5.0827799999999996</v>
          </cell>
          <cell r="F96">
            <v>0</v>
          </cell>
          <cell r="G96">
            <v>0.37859999999999994</v>
          </cell>
          <cell r="H96">
            <v>0</v>
          </cell>
          <cell r="I96">
            <v>5.4613800000000001</v>
          </cell>
        </row>
        <row r="97">
          <cell r="I97">
            <v>5.4613800000000001</v>
          </cell>
        </row>
        <row r="98">
          <cell r="A98" t="str">
            <v>(D)</v>
          </cell>
          <cell r="B98" t="str">
            <v>TRANSFORMER &amp; ASSOCIATED EQUIP.</v>
          </cell>
        </row>
        <row r="99">
          <cell r="A99" t="str">
            <v>(D)</v>
          </cell>
          <cell r="B99" t="str">
            <v>TRANSFORMER &amp; ASSOCIATED EQUIP.</v>
          </cell>
        </row>
        <row r="100">
          <cell r="A100">
            <v>1</v>
          </cell>
          <cell r="B100" t="str">
            <v>160MVA 220/132KV Xmer
(with oil and associated eqip.)</v>
          </cell>
          <cell r="C100">
            <v>0</v>
          </cell>
          <cell r="D100">
            <v>307.5</v>
          </cell>
          <cell r="E100">
            <v>0</v>
          </cell>
          <cell r="F100">
            <v>12.34</v>
          </cell>
          <cell r="G100">
            <v>0</v>
          </cell>
          <cell r="H100">
            <v>319.83999999999997</v>
          </cell>
          <cell r="I100">
            <v>0</v>
          </cell>
        </row>
        <row r="101">
          <cell r="A101">
            <v>2</v>
          </cell>
          <cell r="B101" t="str">
            <v>40MVA 132/33KV Xmer 
(with oil and associated equip.)</v>
          </cell>
          <cell r="C101">
            <v>1</v>
          </cell>
          <cell r="D101">
            <v>124.35869344262296</v>
          </cell>
          <cell r="E101">
            <v>124.35869344262296</v>
          </cell>
          <cell r="F101">
            <v>8.5145573770491794</v>
          </cell>
          <cell r="G101">
            <v>8.5145573770491794</v>
          </cell>
          <cell r="H101">
            <v>132.87325081967214</v>
          </cell>
          <cell r="I101">
            <v>132.87325081967214</v>
          </cell>
        </row>
        <row r="102">
          <cell r="A102">
            <v>3</v>
          </cell>
          <cell r="B102" t="str">
            <v>Oil filteration Machine(500 Gl.per Hr.)</v>
          </cell>
          <cell r="C102">
            <v>1</v>
          </cell>
          <cell r="D102">
            <v>2.2738</v>
          </cell>
          <cell r="E102">
            <v>2.2738</v>
          </cell>
          <cell r="F102">
            <v>0.30199999999999999</v>
          </cell>
          <cell r="G102">
            <v>0.30199999999999999</v>
          </cell>
          <cell r="H102">
            <v>2.5758000000000001</v>
          </cell>
          <cell r="I102">
            <v>2.5758000000000001</v>
          </cell>
        </row>
        <row r="103">
          <cell r="A103">
            <v>4</v>
          </cell>
          <cell r="B103" t="str">
            <v>Oil Storage Tank (15/20 KL)</v>
          </cell>
          <cell r="C103">
            <v>0</v>
          </cell>
          <cell r="D103">
            <v>0</v>
          </cell>
          <cell r="E103">
            <v>0</v>
          </cell>
          <cell r="F103">
            <v>2</v>
          </cell>
          <cell r="G103">
            <v>0</v>
          </cell>
          <cell r="H103">
            <v>2</v>
          </cell>
          <cell r="I103">
            <v>0</v>
          </cell>
        </row>
        <row r="104">
          <cell r="A104">
            <v>4</v>
          </cell>
          <cell r="B104" t="str">
            <v>Oil Storage Tank (15/20 KL)</v>
          </cell>
          <cell r="C104">
            <v>0</v>
          </cell>
          <cell r="D104">
            <v>0</v>
          </cell>
          <cell r="E104">
            <v>0</v>
          </cell>
          <cell r="F104">
            <v>2</v>
          </cell>
          <cell r="G104">
            <v>0</v>
          </cell>
          <cell r="H104">
            <v>2</v>
          </cell>
          <cell r="I104">
            <v>0</v>
          </cell>
        </row>
        <row r="105">
          <cell r="B105" t="str">
            <v>SUB TOTAL (D)</v>
          </cell>
          <cell r="C105">
            <v>0</v>
          </cell>
          <cell r="D105">
            <v>0</v>
          </cell>
          <cell r="E105">
            <v>126.63249344262296</v>
          </cell>
          <cell r="F105">
            <v>0</v>
          </cell>
          <cell r="G105">
            <v>8.816557377049179</v>
          </cell>
          <cell r="H105">
            <v>0</v>
          </cell>
          <cell r="I105">
            <v>135.44905081967212</v>
          </cell>
        </row>
        <row r="106">
          <cell r="I106">
            <v>135.449051</v>
          </cell>
        </row>
        <row r="107">
          <cell r="A107" t="str">
            <v>(E)</v>
          </cell>
          <cell r="B107" t="str">
            <v xml:space="preserve">220KV &amp;132KV Carrier Comm.Equip.including provision for </v>
          </cell>
        </row>
        <row r="108">
          <cell r="B108" t="str">
            <v>telemetering etc.&amp; sending s/ss reqmnt</v>
          </cell>
        </row>
        <row r="109">
          <cell r="B109" t="str">
            <v>telemetering etc.&amp; sending s/ss reqmnt</v>
          </cell>
        </row>
        <row r="110">
          <cell r="A110">
            <v>1</v>
          </cell>
          <cell r="B110" t="str">
            <v>Carrier cabinet</v>
          </cell>
          <cell r="C110">
            <v>0</v>
          </cell>
          <cell r="D110">
            <v>3.5</v>
          </cell>
          <cell r="E110">
            <v>0</v>
          </cell>
          <cell r="F110">
            <v>3.5709999999999999E-2</v>
          </cell>
          <cell r="G110">
            <v>0</v>
          </cell>
          <cell r="H110">
            <v>3.5357099999999999</v>
          </cell>
          <cell r="I110">
            <v>0</v>
          </cell>
        </row>
        <row r="111">
          <cell r="A111">
            <v>2</v>
          </cell>
          <cell r="B111" t="str">
            <v>Coupling Devices (LMU)</v>
          </cell>
          <cell r="C111">
            <v>0</v>
          </cell>
          <cell r="D111">
            <v>0.8</v>
          </cell>
          <cell r="E111">
            <v>0</v>
          </cell>
          <cell r="F111">
            <v>0</v>
          </cell>
          <cell r="G111">
            <v>0</v>
          </cell>
          <cell r="H111">
            <v>0.8</v>
          </cell>
          <cell r="I111">
            <v>0</v>
          </cell>
        </row>
        <row r="112">
          <cell r="A112">
            <v>3</v>
          </cell>
          <cell r="B112" t="str">
            <v>Protection coupler</v>
          </cell>
          <cell r="C112">
            <v>0</v>
          </cell>
          <cell r="D112">
            <v>1.7</v>
          </cell>
          <cell r="E112">
            <v>0</v>
          </cell>
          <cell r="F112">
            <v>0</v>
          </cell>
          <cell r="G112">
            <v>0</v>
          </cell>
          <cell r="H112">
            <v>1.7</v>
          </cell>
          <cell r="I112">
            <v>0</v>
          </cell>
        </row>
        <row r="113">
          <cell r="A113">
            <v>4</v>
          </cell>
          <cell r="B113" t="str">
            <v>EPAX</v>
          </cell>
          <cell r="C113">
            <v>0</v>
          </cell>
          <cell r="D113">
            <v>2.5</v>
          </cell>
          <cell r="E113">
            <v>0</v>
          </cell>
          <cell r="F113">
            <v>0</v>
          </cell>
          <cell r="G113">
            <v>0</v>
          </cell>
          <cell r="H113">
            <v>2.5</v>
          </cell>
          <cell r="I113">
            <v>0</v>
          </cell>
        </row>
        <row r="114">
          <cell r="A114">
            <v>5</v>
          </cell>
          <cell r="B114" t="str">
            <v>Telephone Sets</v>
          </cell>
          <cell r="C114">
            <v>0</v>
          </cell>
          <cell r="D114">
            <v>0.01</v>
          </cell>
          <cell r="E114">
            <v>0</v>
          </cell>
          <cell r="F114">
            <v>0</v>
          </cell>
          <cell r="G114">
            <v>0</v>
          </cell>
          <cell r="H114">
            <v>0.01</v>
          </cell>
          <cell r="I114">
            <v>0</v>
          </cell>
        </row>
        <row r="115">
          <cell r="A115">
            <v>6</v>
          </cell>
          <cell r="B115" t="str">
            <v>Coxial Cable (KM)</v>
          </cell>
          <cell r="C115">
            <v>0</v>
          </cell>
          <cell r="D115">
            <v>0.8</v>
          </cell>
          <cell r="E115">
            <v>0</v>
          </cell>
          <cell r="F115">
            <v>0</v>
          </cell>
          <cell r="G115">
            <v>0</v>
          </cell>
          <cell r="H115">
            <v>0.8</v>
          </cell>
          <cell r="I115">
            <v>0</v>
          </cell>
        </row>
        <row r="116">
          <cell r="A116">
            <v>7</v>
          </cell>
          <cell r="B116" t="str">
            <v>Telephone Cable</v>
          </cell>
          <cell r="C116">
            <v>0</v>
          </cell>
          <cell r="D116">
            <v>0.25</v>
          </cell>
          <cell r="E116">
            <v>0</v>
          </cell>
          <cell r="F116">
            <v>0</v>
          </cell>
          <cell r="G116">
            <v>0</v>
          </cell>
          <cell r="H116">
            <v>0.25</v>
          </cell>
          <cell r="I116">
            <v>0</v>
          </cell>
        </row>
        <row r="117">
          <cell r="A117">
            <v>8</v>
          </cell>
          <cell r="B117" t="str">
            <v>220kV Wave Trap</v>
          </cell>
          <cell r="C117">
            <v>0</v>
          </cell>
          <cell r="D117">
            <v>1.5</v>
          </cell>
          <cell r="E117">
            <v>0</v>
          </cell>
          <cell r="F117">
            <v>0</v>
          </cell>
          <cell r="G117">
            <v>0</v>
          </cell>
          <cell r="H117">
            <v>1.5</v>
          </cell>
          <cell r="I117">
            <v>0</v>
          </cell>
        </row>
        <row r="118">
          <cell r="A118">
            <v>9</v>
          </cell>
          <cell r="B118" t="str">
            <v>132kV Wave Trap</v>
          </cell>
          <cell r="C118">
            <v>0</v>
          </cell>
          <cell r="D118">
            <v>1</v>
          </cell>
          <cell r="E118">
            <v>0</v>
          </cell>
          <cell r="F118">
            <v>0</v>
          </cell>
          <cell r="G118">
            <v>0</v>
          </cell>
          <cell r="H118">
            <v>1</v>
          </cell>
          <cell r="I118">
            <v>0</v>
          </cell>
        </row>
        <row r="119">
          <cell r="A119">
            <v>10</v>
          </cell>
          <cell r="B119" t="str">
            <v>220kV CVT</v>
          </cell>
          <cell r="C119">
            <v>0</v>
          </cell>
          <cell r="D119">
            <v>2.5</v>
          </cell>
          <cell r="E119">
            <v>0</v>
          </cell>
          <cell r="F119">
            <v>0</v>
          </cell>
          <cell r="G119">
            <v>0</v>
          </cell>
          <cell r="H119">
            <v>2.5</v>
          </cell>
          <cell r="I119">
            <v>0</v>
          </cell>
        </row>
        <row r="120">
          <cell r="A120">
            <v>11</v>
          </cell>
          <cell r="B120" t="str">
            <v>132kV Coupling Capacitors</v>
          </cell>
          <cell r="C120">
            <v>0</v>
          </cell>
          <cell r="D120">
            <v>1</v>
          </cell>
          <cell r="E120">
            <v>0</v>
          </cell>
          <cell r="F120">
            <v>0</v>
          </cell>
          <cell r="G120">
            <v>0</v>
          </cell>
          <cell r="H120">
            <v>1</v>
          </cell>
          <cell r="I120">
            <v>0</v>
          </cell>
        </row>
        <row r="121">
          <cell r="A121">
            <v>11</v>
          </cell>
          <cell r="B121" t="str">
            <v>132kV Coupling Capacitors</v>
          </cell>
          <cell r="C121">
            <v>0</v>
          </cell>
          <cell r="D121">
            <v>1</v>
          </cell>
          <cell r="E121">
            <v>0</v>
          </cell>
          <cell r="F121">
            <v>0</v>
          </cell>
          <cell r="G121">
            <v>0</v>
          </cell>
          <cell r="H121">
            <v>1</v>
          </cell>
          <cell r="I121">
            <v>0</v>
          </cell>
        </row>
        <row r="122">
          <cell r="B122" t="str">
            <v>SUB TOTAL (E)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</row>
        <row r="123">
          <cell r="I123">
            <v>0</v>
          </cell>
        </row>
        <row r="124">
          <cell r="A124" t="str">
            <v>(F-I)</v>
          </cell>
          <cell r="B124" t="str">
            <v>220KV Structures</v>
          </cell>
          <cell r="C124" t="str">
            <v>Weight of Steel in MT</v>
          </cell>
        </row>
        <row r="125">
          <cell r="A125" t="str">
            <v>(F-I)</v>
          </cell>
          <cell r="B125" t="str">
            <v>220KV Structures</v>
          </cell>
          <cell r="C125" t="str">
            <v>Weight of Steel in MT</v>
          </cell>
        </row>
        <row r="126">
          <cell r="A126">
            <v>1</v>
          </cell>
          <cell r="B126" t="str">
            <v>Gantry Column(AGT)</v>
          </cell>
          <cell r="C126">
            <v>0</v>
          </cell>
          <cell r="D126">
            <v>3.6</v>
          </cell>
          <cell r="E126">
            <v>0</v>
          </cell>
        </row>
        <row r="127">
          <cell r="A127">
            <v>2</v>
          </cell>
          <cell r="B127" t="str">
            <v>Gantry Column(AAGT)</v>
          </cell>
          <cell r="C127">
            <v>0</v>
          </cell>
          <cell r="D127">
            <v>5.31</v>
          </cell>
          <cell r="E127">
            <v>0</v>
          </cell>
        </row>
        <row r="128">
          <cell r="A128">
            <v>3</v>
          </cell>
          <cell r="B128" t="str">
            <v>Gantry Beam(AGB)</v>
          </cell>
          <cell r="C128">
            <v>0</v>
          </cell>
          <cell r="D128">
            <v>1.23</v>
          </cell>
          <cell r="E128">
            <v>0</v>
          </cell>
        </row>
        <row r="129">
          <cell r="A129">
            <v>4</v>
          </cell>
          <cell r="B129" t="str">
            <v>Main Busbar Structure(ABM)</v>
          </cell>
          <cell r="C129">
            <v>0</v>
          </cell>
          <cell r="D129">
            <v>2.411</v>
          </cell>
          <cell r="E129">
            <v>0</v>
          </cell>
        </row>
        <row r="130">
          <cell r="A130">
            <v>5</v>
          </cell>
          <cell r="B130" t="str">
            <v>Auxiliary Busbar structure(ABA)</v>
          </cell>
          <cell r="C130">
            <v>0</v>
          </cell>
          <cell r="D130">
            <v>2.327</v>
          </cell>
          <cell r="E130">
            <v>0</v>
          </cell>
        </row>
        <row r="131">
          <cell r="A131">
            <v>6</v>
          </cell>
          <cell r="B131" t="str">
            <v>CT structure</v>
          </cell>
          <cell r="C131">
            <v>0</v>
          </cell>
          <cell r="D131">
            <v>0.27</v>
          </cell>
          <cell r="E131">
            <v>0</v>
          </cell>
        </row>
        <row r="132">
          <cell r="A132">
            <v>7</v>
          </cell>
          <cell r="B132" t="str">
            <v>LA structure</v>
          </cell>
          <cell r="C132">
            <v>0</v>
          </cell>
          <cell r="D132">
            <v>0.13</v>
          </cell>
          <cell r="E132">
            <v>0</v>
          </cell>
        </row>
        <row r="133">
          <cell r="A133">
            <v>8</v>
          </cell>
          <cell r="B133" t="str">
            <v>Post/Solid Core structure</v>
          </cell>
          <cell r="C133">
            <v>0</v>
          </cell>
          <cell r="D133">
            <v>0.21</v>
          </cell>
          <cell r="E133">
            <v>0</v>
          </cell>
        </row>
        <row r="134">
          <cell r="A134">
            <v>9</v>
          </cell>
          <cell r="B134" t="str">
            <v>Isolator structure</v>
          </cell>
          <cell r="C134">
            <v>0</v>
          </cell>
          <cell r="D134">
            <v>2.056</v>
          </cell>
          <cell r="E134">
            <v>0</v>
          </cell>
        </row>
        <row r="135">
          <cell r="A135">
            <v>10</v>
          </cell>
          <cell r="B135" t="str">
            <v>PT/CVT structure</v>
          </cell>
          <cell r="C135">
            <v>0</v>
          </cell>
          <cell r="D135">
            <v>0.27</v>
          </cell>
          <cell r="E135">
            <v>0</v>
          </cell>
        </row>
        <row r="136">
          <cell r="A136">
            <v>10</v>
          </cell>
          <cell r="B136" t="str">
            <v>PT/CVT structure</v>
          </cell>
          <cell r="C136">
            <v>0</v>
          </cell>
          <cell r="D136">
            <v>0.27</v>
          </cell>
          <cell r="E136">
            <v>0</v>
          </cell>
        </row>
        <row r="137">
          <cell r="B137" t="str">
            <v>SUB TOTAL (F-I)</v>
          </cell>
          <cell r="C137">
            <v>0</v>
          </cell>
          <cell r="D137">
            <v>0</v>
          </cell>
          <cell r="E137">
            <v>0</v>
          </cell>
        </row>
        <row r="138">
          <cell r="E138">
            <v>0</v>
          </cell>
        </row>
        <row r="139">
          <cell r="A139" t="str">
            <v>(F-II)</v>
          </cell>
          <cell r="B139" t="str">
            <v>132KV STRUCTURE</v>
          </cell>
        </row>
        <row r="140">
          <cell r="A140" t="str">
            <v>(F-II)</v>
          </cell>
          <cell r="B140" t="str">
            <v>132KV STRUCTURE</v>
          </cell>
        </row>
        <row r="141">
          <cell r="A141">
            <v>1</v>
          </cell>
          <cell r="B141" t="str">
            <v>Gantry Column</v>
          </cell>
          <cell r="C141">
            <v>4</v>
          </cell>
          <cell r="D141">
            <v>1.9770000000000001</v>
          </cell>
          <cell r="E141">
            <v>7.9080000000000004</v>
          </cell>
        </row>
        <row r="142">
          <cell r="A142">
            <v>2</v>
          </cell>
          <cell r="B142" t="str">
            <v xml:space="preserve">Gantry Beam    </v>
          </cell>
          <cell r="C142">
            <v>3</v>
          </cell>
          <cell r="D142">
            <v>1.0649999999999999</v>
          </cell>
          <cell r="E142">
            <v>3.1949999999999998</v>
          </cell>
        </row>
        <row r="143">
          <cell r="A143">
            <v>3</v>
          </cell>
          <cell r="B143" t="str">
            <v xml:space="preserve">Main busbar structure    </v>
          </cell>
          <cell r="C143">
            <v>1</v>
          </cell>
          <cell r="D143">
            <v>1.5429999999999999</v>
          </cell>
          <cell r="E143">
            <v>1.5429999999999999</v>
          </cell>
        </row>
        <row r="144">
          <cell r="A144">
            <v>4</v>
          </cell>
          <cell r="B144" t="str">
            <v>Aux. Busbar Structure</v>
          </cell>
          <cell r="C144">
            <v>0</v>
          </cell>
          <cell r="D144">
            <v>0.90500000000000003</v>
          </cell>
          <cell r="E144">
            <v>0</v>
          </cell>
        </row>
        <row r="145">
          <cell r="A145">
            <v>5</v>
          </cell>
          <cell r="B145" t="str">
            <v>CT structure</v>
          </cell>
          <cell r="C145">
            <v>3</v>
          </cell>
          <cell r="D145">
            <v>0.23499999999999999</v>
          </cell>
          <cell r="E145">
            <v>0.70499999999999996</v>
          </cell>
        </row>
        <row r="146">
          <cell r="A146">
            <v>6</v>
          </cell>
          <cell r="B146" t="str">
            <v>LA structure</v>
          </cell>
          <cell r="C146">
            <v>3</v>
          </cell>
          <cell r="D146">
            <v>0.17100000000000001</v>
          </cell>
          <cell r="E146">
            <v>0.51300000000000001</v>
          </cell>
        </row>
        <row r="147">
          <cell r="A147">
            <v>7</v>
          </cell>
          <cell r="B147" t="str">
            <v>Post /Solid Core structure</v>
          </cell>
          <cell r="C147">
            <v>3</v>
          </cell>
          <cell r="D147">
            <v>0.20300000000000001</v>
          </cell>
          <cell r="E147">
            <v>0.60899999999999999</v>
          </cell>
        </row>
        <row r="148">
          <cell r="A148">
            <v>8</v>
          </cell>
          <cell r="B148" t="str">
            <v>Isolator structure</v>
          </cell>
          <cell r="C148">
            <v>3</v>
          </cell>
          <cell r="D148">
            <v>1.4419999999999999</v>
          </cell>
          <cell r="E148">
            <v>4.3259999999999996</v>
          </cell>
        </row>
        <row r="149">
          <cell r="A149">
            <v>9</v>
          </cell>
          <cell r="B149" t="str">
            <v>Coupling capacitor</v>
          </cell>
          <cell r="C149">
            <v>0</v>
          </cell>
          <cell r="D149">
            <v>0.17499999999999999</v>
          </cell>
          <cell r="E149">
            <v>0</v>
          </cell>
        </row>
        <row r="150">
          <cell r="A150">
            <v>10</v>
          </cell>
          <cell r="B150" t="str">
            <v>PT structure</v>
          </cell>
          <cell r="C150">
            <v>0</v>
          </cell>
          <cell r="D150">
            <v>0.22700000000000001</v>
          </cell>
          <cell r="E150">
            <v>0</v>
          </cell>
        </row>
        <row r="151">
          <cell r="A151">
            <v>10</v>
          </cell>
          <cell r="B151" t="str">
            <v>PT structure</v>
          </cell>
          <cell r="C151">
            <v>0</v>
          </cell>
          <cell r="D151">
            <v>0.22700000000000001</v>
          </cell>
          <cell r="E151">
            <v>0</v>
          </cell>
        </row>
        <row r="152">
          <cell r="B152" t="str">
            <v>SUB TOTAL (F-II)</v>
          </cell>
          <cell r="C152">
            <v>0</v>
          </cell>
          <cell r="D152">
            <v>0</v>
          </cell>
          <cell r="E152">
            <v>18.798999999999999</v>
          </cell>
        </row>
        <row r="153">
          <cell r="E153">
            <v>18.798999999999999</v>
          </cell>
        </row>
        <row r="154">
          <cell r="A154" t="str">
            <v>(F-III)</v>
          </cell>
          <cell r="B154" t="str">
            <v>33KV STRUCTURE</v>
          </cell>
        </row>
        <row r="155">
          <cell r="A155" t="str">
            <v>(F-III)</v>
          </cell>
          <cell r="B155" t="str">
            <v>33KV STRUCTURE</v>
          </cell>
        </row>
        <row r="156">
          <cell r="A156">
            <v>1</v>
          </cell>
          <cell r="B156" t="str">
            <v>Gantry Column</v>
          </cell>
          <cell r="C156">
            <v>2</v>
          </cell>
          <cell r="D156">
            <v>0.502</v>
          </cell>
          <cell r="E156">
            <v>1.004</v>
          </cell>
        </row>
        <row r="157">
          <cell r="A157">
            <v>2</v>
          </cell>
          <cell r="B157" t="str">
            <v>Gantry Beam</v>
          </cell>
          <cell r="C157">
            <v>2</v>
          </cell>
          <cell r="D157">
            <v>0.28999999999999998</v>
          </cell>
          <cell r="E157">
            <v>0.57999999999999996</v>
          </cell>
        </row>
        <row r="158">
          <cell r="A158">
            <v>3</v>
          </cell>
          <cell r="B158" t="str">
            <v>Main Busbar Structure</v>
          </cell>
          <cell r="C158">
            <v>1</v>
          </cell>
          <cell r="D158">
            <v>0.86899999999999999</v>
          </cell>
          <cell r="E158">
            <v>0.86899999999999999</v>
          </cell>
        </row>
        <row r="159">
          <cell r="A159">
            <v>4</v>
          </cell>
          <cell r="B159" t="str">
            <v>Aux.Busbar Structure</v>
          </cell>
          <cell r="C159">
            <v>0</v>
          </cell>
          <cell r="D159">
            <v>0.71199999999999997</v>
          </cell>
          <cell r="E159">
            <v>0</v>
          </cell>
        </row>
        <row r="160">
          <cell r="A160">
            <v>5</v>
          </cell>
          <cell r="B160" t="str">
            <v>CT Structure</v>
          </cell>
          <cell r="C160">
            <v>3</v>
          </cell>
          <cell r="D160">
            <v>0.1</v>
          </cell>
          <cell r="E160">
            <v>0.30000000000000004</v>
          </cell>
        </row>
        <row r="161">
          <cell r="A161">
            <v>6</v>
          </cell>
          <cell r="B161" t="str">
            <v>LA structure</v>
          </cell>
          <cell r="C161">
            <v>3</v>
          </cell>
          <cell r="D161">
            <v>0.1</v>
          </cell>
          <cell r="E161">
            <v>0.30000000000000004</v>
          </cell>
        </row>
        <row r="162">
          <cell r="A162">
            <v>7</v>
          </cell>
          <cell r="B162" t="str">
            <v>Isolator structure</v>
          </cell>
          <cell r="C162">
            <v>2</v>
          </cell>
          <cell r="D162">
            <v>0.35799999999999998</v>
          </cell>
          <cell r="E162">
            <v>0.71599999999999997</v>
          </cell>
        </row>
        <row r="163">
          <cell r="A163">
            <v>8</v>
          </cell>
          <cell r="B163" t="str">
            <v>PT structure</v>
          </cell>
          <cell r="C163">
            <v>0</v>
          </cell>
          <cell r="D163">
            <v>0.1</v>
          </cell>
          <cell r="E163">
            <v>0</v>
          </cell>
        </row>
        <row r="164">
          <cell r="A164">
            <v>9</v>
          </cell>
          <cell r="B164" t="str">
            <v>Post Insulator structure</v>
          </cell>
          <cell r="C164">
            <v>0</v>
          </cell>
          <cell r="D164">
            <v>0.1</v>
          </cell>
          <cell r="E164">
            <v>0</v>
          </cell>
        </row>
        <row r="165">
          <cell r="A165">
            <v>9</v>
          </cell>
          <cell r="B165" t="str">
            <v>Post Insulator structure</v>
          </cell>
          <cell r="C165">
            <v>0</v>
          </cell>
          <cell r="D165">
            <v>0.1</v>
          </cell>
          <cell r="E165">
            <v>0</v>
          </cell>
        </row>
        <row r="166">
          <cell r="B166" t="str">
            <v>SUB TOTAL (F-III)</v>
          </cell>
          <cell r="C166">
            <v>0</v>
          </cell>
          <cell r="D166">
            <v>0</v>
          </cell>
          <cell r="E166">
            <v>3.7690000000000001</v>
          </cell>
        </row>
        <row r="167">
          <cell r="G167" t="str">
            <v>LS</v>
          </cell>
        </row>
        <row r="168">
          <cell r="B168" t="str">
            <v>SUB TOTAL F(I)+F(II)+F(III)</v>
          </cell>
          <cell r="C168">
            <v>0</v>
          </cell>
          <cell r="D168">
            <v>0</v>
          </cell>
          <cell r="E168">
            <v>22.567999999999998</v>
          </cell>
        </row>
        <row r="169">
          <cell r="E169">
            <v>22.568000000000001</v>
          </cell>
        </row>
        <row r="170">
          <cell r="B170" t="str">
            <v>TOTAL  COST OF STEEL (F)</v>
          </cell>
          <cell r="C170">
            <v>22.567999999999998</v>
          </cell>
          <cell r="D170">
            <v>0.26096326530612241</v>
          </cell>
          <cell r="E170">
            <v>5.8894189714285696</v>
          </cell>
          <cell r="F170">
            <v>9.0938775510204083E-3</v>
          </cell>
          <cell r="G170">
            <v>0.20523062857142857</v>
          </cell>
          <cell r="H170">
            <v>0.27005714285714283</v>
          </cell>
          <cell r="I170">
            <v>6.0946495999999986</v>
          </cell>
        </row>
        <row r="171">
          <cell r="B171" t="str">
            <v>TOTAL  COST OF STEEL (F)</v>
          </cell>
          <cell r="C171">
            <v>22.568000000000001</v>
          </cell>
          <cell r="D171">
            <v>0.260963</v>
          </cell>
          <cell r="E171">
            <v>5.8894190000000002</v>
          </cell>
          <cell r="F171">
            <v>9.0939999999999997E-3</v>
          </cell>
          <cell r="G171">
            <v>0.205231</v>
          </cell>
          <cell r="H171">
            <v>0.27005699999999999</v>
          </cell>
          <cell r="I171">
            <v>6.0946499999999997</v>
          </cell>
        </row>
        <row r="172">
          <cell r="A172" t="str">
            <v>G</v>
          </cell>
          <cell r="B172" t="str">
            <v>BUSBAR, EARTHING MATERIAL</v>
          </cell>
          <cell r="C172">
            <v>0</v>
          </cell>
          <cell r="D172">
            <v>0</v>
          </cell>
          <cell r="E172">
            <v>0</v>
          </cell>
          <cell r="F172">
            <v>0</v>
          </cell>
          <cell r="G172">
            <v>0</v>
          </cell>
          <cell r="H172">
            <v>0</v>
          </cell>
          <cell r="I172" t="str">
            <v xml:space="preserve"> </v>
          </cell>
        </row>
        <row r="173">
          <cell r="I173" t="str">
            <v/>
          </cell>
        </row>
        <row r="174">
          <cell r="A174">
            <v>1</v>
          </cell>
          <cell r="B174" t="str">
            <v>Zebra conductor  (in Kms)</v>
          </cell>
          <cell r="C174">
            <v>1</v>
          </cell>
          <cell r="D174">
            <v>1.0555000000000001</v>
          </cell>
          <cell r="E174">
            <v>1.0555000000000001</v>
          </cell>
          <cell r="F174">
            <v>5.5100000000000003E-2</v>
          </cell>
          <cell r="G174">
            <v>5.5100000000000003E-2</v>
          </cell>
          <cell r="H174">
            <v>1.1106</v>
          </cell>
          <cell r="I174">
            <v>1.1106</v>
          </cell>
        </row>
        <row r="175">
          <cell r="A175">
            <v>2</v>
          </cell>
          <cell r="B175" t="str">
            <v>M.S.Flat for earthing/earthing rods (in MT)</v>
          </cell>
          <cell r="C175">
            <v>2</v>
          </cell>
          <cell r="D175">
            <v>0.21840000000000001</v>
          </cell>
          <cell r="E175">
            <v>0.43680000000000002</v>
          </cell>
          <cell r="F175">
            <v>8.2000000000000007E-3</v>
          </cell>
          <cell r="G175">
            <v>1.6400000000000001E-2</v>
          </cell>
          <cell r="H175">
            <v>0.22660000000000002</v>
          </cell>
          <cell r="I175">
            <v>0.45320000000000005</v>
          </cell>
        </row>
        <row r="176">
          <cell r="A176">
            <v>3</v>
          </cell>
          <cell r="B176" t="str">
            <v>Clamps &amp; Connectors</v>
          </cell>
          <cell r="C176">
            <v>40</v>
          </cell>
          <cell r="D176">
            <v>6.3E-3</v>
          </cell>
          <cell r="E176">
            <v>0.252</v>
          </cell>
          <cell r="F176">
            <v>1.6000000000000001E-3</v>
          </cell>
          <cell r="G176">
            <v>6.4000000000000001E-2</v>
          </cell>
          <cell r="H176">
            <v>7.9000000000000008E-3</v>
          </cell>
          <cell r="I176">
            <v>0.316</v>
          </cell>
        </row>
        <row r="177">
          <cell r="A177">
            <v>4</v>
          </cell>
          <cell r="B177" t="str">
            <v>Power &amp; Control Cable</v>
          </cell>
          <cell r="C177">
            <v>2.5</v>
          </cell>
          <cell r="D177">
            <v>0.38729999999999998</v>
          </cell>
          <cell r="E177">
            <v>0.96824999999999994</v>
          </cell>
          <cell r="F177">
            <v>1.0800000000000001E-2</v>
          </cell>
          <cell r="G177">
            <v>2.7000000000000003E-2</v>
          </cell>
          <cell r="H177">
            <v>0.39809999999999995</v>
          </cell>
          <cell r="I177">
            <v>0.99524999999999997</v>
          </cell>
        </row>
        <row r="178">
          <cell r="A178">
            <v>5</v>
          </cell>
          <cell r="B178" t="str">
            <v>Screening conductor</v>
          </cell>
          <cell r="C178" t="str">
            <v>LS</v>
          </cell>
          <cell r="D178">
            <v>0.2</v>
          </cell>
          <cell r="E178">
            <v>0.2</v>
          </cell>
          <cell r="F178">
            <v>0</v>
          </cell>
          <cell r="G178">
            <v>0</v>
          </cell>
          <cell r="H178" t="str">
            <v>LS</v>
          </cell>
          <cell r="I178">
            <v>0.2</v>
          </cell>
        </row>
        <row r="179">
          <cell r="A179">
            <v>6</v>
          </cell>
          <cell r="B179" t="str">
            <v>Junction Box etc. &amp; Misc.expendtirues</v>
          </cell>
          <cell r="C179" t="str">
            <v>LS</v>
          </cell>
          <cell r="D179">
            <v>0.5</v>
          </cell>
          <cell r="E179">
            <v>0.5</v>
          </cell>
          <cell r="F179">
            <v>0</v>
          </cell>
          <cell r="G179">
            <v>0</v>
          </cell>
          <cell r="H179" t="str">
            <v>LS</v>
          </cell>
          <cell r="I179">
            <v>0.5</v>
          </cell>
        </row>
        <row r="180">
          <cell r="A180">
            <v>7</v>
          </cell>
          <cell r="B180" t="str">
            <v>Fire fighting equipments</v>
          </cell>
          <cell r="C180" t="str">
            <v>LS</v>
          </cell>
          <cell r="D180">
            <v>0</v>
          </cell>
          <cell r="E180">
            <v>0</v>
          </cell>
          <cell r="F180">
            <v>0</v>
          </cell>
          <cell r="G180">
            <v>0</v>
          </cell>
          <cell r="H180" t="str">
            <v>LS</v>
          </cell>
          <cell r="I180">
            <v>0</v>
          </cell>
        </row>
        <row r="181">
          <cell r="A181">
            <v>8</v>
          </cell>
          <cell r="B181" t="str">
            <v>Aluminium/Red Oxide Paint and Nut,Bolt,Washers &amp; other misc. material</v>
          </cell>
          <cell r="C181" t="str">
            <v>LS</v>
          </cell>
          <cell r="D181">
            <v>0</v>
          </cell>
          <cell r="E181">
            <v>0</v>
          </cell>
          <cell r="F181">
            <v>0.1</v>
          </cell>
          <cell r="G181">
            <v>0.1</v>
          </cell>
          <cell r="H181" t="str">
            <v>LS</v>
          </cell>
          <cell r="I181">
            <v>0.1</v>
          </cell>
        </row>
        <row r="182">
          <cell r="E182">
            <v>0</v>
          </cell>
          <cell r="F182">
            <v>0.1</v>
          </cell>
          <cell r="G182">
            <v>0.1</v>
          </cell>
          <cell r="H182" t="str">
            <v>LS</v>
          </cell>
          <cell r="I182">
            <v>0.1</v>
          </cell>
        </row>
        <row r="183">
          <cell r="B183" t="str">
            <v>SUB TOTAL (G)</v>
          </cell>
          <cell r="C183">
            <v>0</v>
          </cell>
          <cell r="D183">
            <v>0</v>
          </cell>
          <cell r="E183">
            <v>3.4125500000000004</v>
          </cell>
          <cell r="F183">
            <v>0</v>
          </cell>
          <cell r="G183">
            <v>0.26250000000000001</v>
          </cell>
          <cell r="H183">
            <v>0</v>
          </cell>
          <cell r="I183">
            <v>3.6750500000000001</v>
          </cell>
        </row>
        <row r="184">
          <cell r="I184">
            <v>3.6750500000000001</v>
          </cell>
        </row>
        <row r="185">
          <cell r="A185" t="str">
            <v>H</v>
          </cell>
          <cell r="B185" t="str">
            <v>AC/DC SUPPLY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  <cell r="I185" t="str">
            <v xml:space="preserve"> </v>
          </cell>
        </row>
        <row r="186">
          <cell r="I186" t="str">
            <v/>
          </cell>
        </row>
        <row r="187">
          <cell r="A187">
            <v>1</v>
          </cell>
          <cell r="B187" t="str">
            <v>Station Transformer,200KVA,33/0.4KV</v>
          </cell>
          <cell r="C187">
            <v>0</v>
          </cell>
          <cell r="D187">
            <v>2.2999999999999998</v>
          </cell>
          <cell r="E187">
            <v>0</v>
          </cell>
          <cell r="F187">
            <v>0.50600000000000001</v>
          </cell>
          <cell r="G187">
            <v>0</v>
          </cell>
          <cell r="H187">
            <v>2.806</v>
          </cell>
          <cell r="I187">
            <v>0</v>
          </cell>
        </row>
        <row r="188">
          <cell r="A188">
            <v>2</v>
          </cell>
          <cell r="B188" t="str">
            <v>110Volt 300Ah battery</v>
          </cell>
          <cell r="C188">
            <v>0</v>
          </cell>
          <cell r="D188">
            <v>0.65</v>
          </cell>
          <cell r="E188">
            <v>0</v>
          </cell>
          <cell r="F188">
            <v>0.14299999999999999</v>
          </cell>
          <cell r="G188">
            <v>0</v>
          </cell>
          <cell r="H188">
            <v>0.79300000000000004</v>
          </cell>
          <cell r="I188">
            <v>0</v>
          </cell>
        </row>
        <row r="189">
          <cell r="A189">
            <v>3</v>
          </cell>
          <cell r="B189" t="str">
            <v>110Volt 300Ah Battery charger</v>
          </cell>
          <cell r="C189">
            <v>0</v>
          </cell>
          <cell r="D189">
            <v>1.2</v>
          </cell>
          <cell r="E189">
            <v>0</v>
          </cell>
          <cell r="F189">
            <v>0.26400000000000001</v>
          </cell>
          <cell r="G189">
            <v>0</v>
          </cell>
          <cell r="H189">
            <v>1.464</v>
          </cell>
          <cell r="I189">
            <v>0</v>
          </cell>
        </row>
        <row r="190">
          <cell r="A190">
            <v>4</v>
          </cell>
          <cell r="B190" t="str">
            <v>48Volt 300Ah Battery</v>
          </cell>
          <cell r="C190">
            <v>0</v>
          </cell>
          <cell r="D190">
            <v>0.65</v>
          </cell>
          <cell r="E190">
            <v>0</v>
          </cell>
          <cell r="F190">
            <v>0.14299999999999999</v>
          </cell>
          <cell r="G190">
            <v>0</v>
          </cell>
          <cell r="H190">
            <v>0.79300000000000004</v>
          </cell>
          <cell r="I190">
            <v>0</v>
          </cell>
        </row>
        <row r="191">
          <cell r="A191">
            <v>5</v>
          </cell>
          <cell r="B191" t="str">
            <v>48Volt 300Ah Battery charger</v>
          </cell>
          <cell r="C191">
            <v>0</v>
          </cell>
          <cell r="D191">
            <v>1.2</v>
          </cell>
          <cell r="E191">
            <v>0</v>
          </cell>
          <cell r="F191">
            <v>0.26400000000000001</v>
          </cell>
          <cell r="G191">
            <v>0</v>
          </cell>
          <cell r="H191">
            <v>1.464</v>
          </cell>
          <cell r="I191">
            <v>0</v>
          </cell>
        </row>
        <row r="192">
          <cell r="A192">
            <v>6</v>
          </cell>
          <cell r="B192" t="str">
            <v>AC/DC Distribution Boxes 415Volt</v>
          </cell>
          <cell r="C192">
            <v>0</v>
          </cell>
          <cell r="D192">
            <v>0</v>
          </cell>
          <cell r="E192">
            <v>0</v>
          </cell>
          <cell r="F192">
            <v>1.25</v>
          </cell>
          <cell r="G192">
            <v>0</v>
          </cell>
          <cell r="H192">
            <v>1.25</v>
          </cell>
          <cell r="I192">
            <v>0</v>
          </cell>
        </row>
        <row r="193">
          <cell r="A193">
            <v>7</v>
          </cell>
          <cell r="B193" t="str">
            <v>Arrangement of Lighting in S/s</v>
          </cell>
          <cell r="C193" t="str">
            <v>LS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 t="str">
            <v>LS</v>
          </cell>
          <cell r="I193">
            <v>0</v>
          </cell>
        </row>
        <row r="194">
          <cell r="E194">
            <v>0</v>
          </cell>
          <cell r="F194">
            <v>0</v>
          </cell>
          <cell r="G194">
            <v>0</v>
          </cell>
          <cell r="H194" t="str">
            <v>LS</v>
          </cell>
          <cell r="I194">
            <v>0</v>
          </cell>
        </row>
        <row r="195">
          <cell r="B195" t="str">
            <v>SUB TOTAL (H)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  <cell r="I195">
            <v>0</v>
          </cell>
        </row>
        <row r="196">
          <cell r="I196">
            <v>0</v>
          </cell>
        </row>
        <row r="197">
          <cell r="A197" t="str">
            <v>I</v>
          </cell>
          <cell r="B197" t="str">
            <v>CIVIL WORKS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  <cell r="I197" t="str">
            <v xml:space="preserve"> </v>
          </cell>
        </row>
        <row r="198">
          <cell r="A198" t="str">
            <v xml:space="preserve"> </v>
          </cell>
          <cell r="B198" t="str">
            <v xml:space="preserve">Foundation work of 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  <cell r="I198" t="str">
            <v xml:space="preserve"> </v>
          </cell>
        </row>
        <row r="199">
          <cell r="I199" t="str">
            <v/>
          </cell>
        </row>
        <row r="200">
          <cell r="A200">
            <v>1</v>
          </cell>
          <cell r="B200" t="str">
            <v>Gantry Column(AGT)</v>
          </cell>
          <cell r="C200">
            <v>0</v>
          </cell>
          <cell r="D200">
            <v>0</v>
          </cell>
          <cell r="E200">
            <v>0</v>
          </cell>
          <cell r="F200">
            <v>0.28000000000000003</v>
          </cell>
          <cell r="G200">
            <v>0</v>
          </cell>
          <cell r="H200">
            <v>0.28000000000000003</v>
          </cell>
          <cell r="I200">
            <v>0</v>
          </cell>
        </row>
        <row r="201">
          <cell r="A201">
            <v>2</v>
          </cell>
          <cell r="B201" t="str">
            <v>Gantry Column(AAGT)</v>
          </cell>
          <cell r="C201">
            <v>0</v>
          </cell>
          <cell r="D201">
            <v>0</v>
          </cell>
          <cell r="E201">
            <v>0</v>
          </cell>
          <cell r="F201">
            <v>0.28000000000000003</v>
          </cell>
          <cell r="G201">
            <v>0</v>
          </cell>
          <cell r="H201">
            <v>0.28000000000000003</v>
          </cell>
          <cell r="I201">
            <v>0</v>
          </cell>
        </row>
        <row r="202">
          <cell r="A202">
            <v>3</v>
          </cell>
          <cell r="B202" t="str">
            <v>220KV Main Busbar</v>
          </cell>
          <cell r="C202">
            <v>0</v>
          </cell>
          <cell r="D202">
            <v>0</v>
          </cell>
          <cell r="E202">
            <v>0</v>
          </cell>
          <cell r="F202">
            <v>0.191</v>
          </cell>
          <cell r="G202">
            <v>0</v>
          </cell>
          <cell r="H202">
            <v>0.191</v>
          </cell>
          <cell r="I202">
            <v>0</v>
          </cell>
        </row>
        <row r="203">
          <cell r="A203">
            <v>4</v>
          </cell>
          <cell r="B203" t="str">
            <v xml:space="preserve">220KV Aux.Busbar </v>
          </cell>
          <cell r="C203">
            <v>0</v>
          </cell>
          <cell r="D203">
            <v>0</v>
          </cell>
          <cell r="E203">
            <v>0</v>
          </cell>
          <cell r="F203">
            <v>0.21</v>
          </cell>
          <cell r="G203">
            <v>0</v>
          </cell>
          <cell r="H203">
            <v>0.21</v>
          </cell>
          <cell r="I203">
            <v>0</v>
          </cell>
        </row>
        <row r="204">
          <cell r="A204">
            <v>5</v>
          </cell>
          <cell r="B204" t="str">
            <v>220KV Isolator</v>
          </cell>
          <cell r="C204">
            <v>0</v>
          </cell>
          <cell r="D204">
            <v>0</v>
          </cell>
          <cell r="E204">
            <v>0</v>
          </cell>
          <cell r="F204">
            <v>0.16500000000000001</v>
          </cell>
          <cell r="G204">
            <v>0</v>
          </cell>
          <cell r="H204">
            <v>0.16500000000000001</v>
          </cell>
          <cell r="I204">
            <v>0</v>
          </cell>
        </row>
        <row r="205">
          <cell r="A205">
            <v>6</v>
          </cell>
          <cell r="B205" t="str">
            <v>220KV CB</v>
          </cell>
          <cell r="C205">
            <v>0</v>
          </cell>
          <cell r="D205">
            <v>0</v>
          </cell>
          <cell r="E205">
            <v>0</v>
          </cell>
          <cell r="F205">
            <v>0.311</v>
          </cell>
          <cell r="G205">
            <v>0</v>
          </cell>
          <cell r="H205">
            <v>0.311</v>
          </cell>
          <cell r="I205">
            <v>0</v>
          </cell>
        </row>
        <row r="206">
          <cell r="A206">
            <v>7</v>
          </cell>
          <cell r="B206" t="str">
            <v>220KV CT</v>
          </cell>
          <cell r="C206">
            <v>0</v>
          </cell>
          <cell r="D206">
            <v>0</v>
          </cell>
          <cell r="E206">
            <v>0</v>
          </cell>
          <cell r="F206">
            <v>0.05</v>
          </cell>
          <cell r="G206">
            <v>0</v>
          </cell>
          <cell r="H206">
            <v>0.05</v>
          </cell>
          <cell r="I206">
            <v>0</v>
          </cell>
        </row>
        <row r="207">
          <cell r="A207">
            <v>8</v>
          </cell>
          <cell r="B207" t="str">
            <v>220KV CVT/PT</v>
          </cell>
          <cell r="C207">
            <v>0</v>
          </cell>
          <cell r="D207">
            <v>0</v>
          </cell>
          <cell r="E207">
            <v>0</v>
          </cell>
          <cell r="F207">
            <v>0.05</v>
          </cell>
          <cell r="G207">
            <v>0</v>
          </cell>
          <cell r="H207">
            <v>0.05</v>
          </cell>
          <cell r="I207">
            <v>0</v>
          </cell>
        </row>
        <row r="208">
          <cell r="A208">
            <v>9</v>
          </cell>
          <cell r="B208" t="str">
            <v>220KV LA</v>
          </cell>
          <cell r="C208">
            <v>0</v>
          </cell>
          <cell r="D208">
            <v>0</v>
          </cell>
          <cell r="E208">
            <v>0</v>
          </cell>
          <cell r="F208">
            <v>2.5000000000000001E-2</v>
          </cell>
          <cell r="G208">
            <v>0</v>
          </cell>
          <cell r="H208">
            <v>2.5000000000000001E-2</v>
          </cell>
          <cell r="I208">
            <v>0</v>
          </cell>
        </row>
        <row r="209">
          <cell r="A209">
            <v>10</v>
          </cell>
          <cell r="B209" t="str">
            <v>220KV Post/Solid Core Insulators</v>
          </cell>
          <cell r="C209">
            <v>0</v>
          </cell>
          <cell r="D209">
            <v>0</v>
          </cell>
          <cell r="E209">
            <v>0</v>
          </cell>
          <cell r="F209">
            <v>0.06</v>
          </cell>
          <cell r="G209">
            <v>0</v>
          </cell>
          <cell r="H209">
            <v>0.06</v>
          </cell>
          <cell r="I209">
            <v>0</v>
          </cell>
        </row>
        <row r="210">
          <cell r="A210">
            <v>11</v>
          </cell>
          <cell r="B210" t="str">
            <v>160MVA transformer</v>
          </cell>
          <cell r="C210">
            <v>0</v>
          </cell>
          <cell r="D210">
            <v>0</v>
          </cell>
          <cell r="E210">
            <v>0</v>
          </cell>
          <cell r="F210">
            <v>0.54</v>
          </cell>
          <cell r="G210">
            <v>0</v>
          </cell>
          <cell r="H210">
            <v>0.54</v>
          </cell>
          <cell r="I210">
            <v>0</v>
          </cell>
        </row>
        <row r="211">
          <cell r="A211">
            <v>12</v>
          </cell>
          <cell r="B211" t="str">
            <v>40MVA transformer</v>
          </cell>
          <cell r="C211">
            <v>1</v>
          </cell>
          <cell r="D211">
            <v>0</v>
          </cell>
          <cell r="E211">
            <v>0</v>
          </cell>
          <cell r="F211">
            <v>0.53</v>
          </cell>
          <cell r="G211">
            <v>0.53</v>
          </cell>
          <cell r="H211">
            <v>0.53</v>
          </cell>
          <cell r="I211">
            <v>0.53</v>
          </cell>
        </row>
        <row r="212">
          <cell r="A212">
            <v>13</v>
          </cell>
          <cell r="B212" t="str">
            <v>132KV Gantry</v>
          </cell>
          <cell r="C212">
            <v>4</v>
          </cell>
          <cell r="D212">
            <v>0</v>
          </cell>
          <cell r="E212">
            <v>0</v>
          </cell>
          <cell r="F212">
            <v>0.3</v>
          </cell>
          <cell r="G212">
            <v>1.2</v>
          </cell>
          <cell r="H212">
            <v>0.3</v>
          </cell>
          <cell r="I212">
            <v>1.2</v>
          </cell>
        </row>
        <row r="213">
          <cell r="A213">
            <v>14</v>
          </cell>
          <cell r="B213" t="str">
            <v xml:space="preserve">132KV main busbar foundation </v>
          </cell>
          <cell r="C213">
            <v>1</v>
          </cell>
          <cell r="D213">
            <v>0</v>
          </cell>
          <cell r="E213">
            <v>0</v>
          </cell>
          <cell r="F213">
            <v>0.16500000000000001</v>
          </cell>
          <cell r="G213">
            <v>0.16500000000000001</v>
          </cell>
          <cell r="H213">
            <v>0.16500000000000001</v>
          </cell>
          <cell r="I213">
            <v>0.16500000000000001</v>
          </cell>
        </row>
        <row r="214">
          <cell r="A214">
            <v>15</v>
          </cell>
          <cell r="B214" t="str">
            <v>132KV aux.busbar foundation</v>
          </cell>
          <cell r="C214">
            <v>0</v>
          </cell>
          <cell r="D214">
            <v>0</v>
          </cell>
          <cell r="E214">
            <v>0</v>
          </cell>
          <cell r="F214">
            <v>0.121</v>
          </cell>
          <cell r="G214">
            <v>0</v>
          </cell>
          <cell r="H214">
            <v>0.121</v>
          </cell>
          <cell r="I214">
            <v>0</v>
          </cell>
        </row>
        <row r="215">
          <cell r="A215">
            <v>16</v>
          </cell>
          <cell r="B215" t="str">
            <v>132KV Isolator</v>
          </cell>
          <cell r="C215">
            <v>3</v>
          </cell>
          <cell r="D215">
            <v>0</v>
          </cell>
          <cell r="E215">
            <v>0</v>
          </cell>
          <cell r="F215">
            <v>6.7000000000000004E-2</v>
          </cell>
          <cell r="G215">
            <v>0.20100000000000001</v>
          </cell>
          <cell r="H215">
            <v>6.7000000000000004E-2</v>
          </cell>
          <cell r="I215">
            <v>0.20100000000000001</v>
          </cell>
        </row>
        <row r="216">
          <cell r="A216">
            <v>17</v>
          </cell>
          <cell r="B216" t="str">
            <v>132kv Solid Core Insulator</v>
          </cell>
          <cell r="C216">
            <v>3</v>
          </cell>
          <cell r="D216">
            <v>0</v>
          </cell>
          <cell r="E216">
            <v>0</v>
          </cell>
          <cell r="F216">
            <v>1.0999999999999999E-2</v>
          </cell>
          <cell r="G216">
            <v>3.3000000000000002E-2</v>
          </cell>
          <cell r="H216">
            <v>1.0999999999999999E-2</v>
          </cell>
          <cell r="I216">
            <v>3.3000000000000002E-2</v>
          </cell>
        </row>
        <row r="217">
          <cell r="A217">
            <v>18</v>
          </cell>
          <cell r="B217" t="str">
            <v>132KV CB</v>
          </cell>
          <cell r="C217">
            <v>1</v>
          </cell>
          <cell r="D217">
            <v>0</v>
          </cell>
          <cell r="E217">
            <v>0</v>
          </cell>
          <cell r="F217">
            <v>0.30499999999999999</v>
          </cell>
          <cell r="G217">
            <v>0.30499999999999999</v>
          </cell>
          <cell r="H217">
            <v>0.30499999999999999</v>
          </cell>
          <cell r="I217">
            <v>0.30499999999999999</v>
          </cell>
        </row>
        <row r="218">
          <cell r="A218">
            <v>19</v>
          </cell>
          <cell r="B218" t="str">
            <v>132KV CT</v>
          </cell>
          <cell r="C218">
            <v>3</v>
          </cell>
          <cell r="D218">
            <v>0</v>
          </cell>
          <cell r="E218">
            <v>0</v>
          </cell>
          <cell r="F218">
            <v>1.0999999999999999E-2</v>
          </cell>
          <cell r="G218">
            <v>3.3000000000000002E-2</v>
          </cell>
          <cell r="H218">
            <v>1.0999999999999999E-2</v>
          </cell>
          <cell r="I218">
            <v>3.3000000000000002E-2</v>
          </cell>
        </row>
        <row r="219">
          <cell r="A219">
            <v>20</v>
          </cell>
          <cell r="B219" t="str">
            <v>132KV LA</v>
          </cell>
          <cell r="C219">
            <v>3</v>
          </cell>
          <cell r="D219">
            <v>0</v>
          </cell>
          <cell r="E219">
            <v>0</v>
          </cell>
          <cell r="F219">
            <v>2.1000000000000001E-2</v>
          </cell>
          <cell r="G219">
            <v>6.3E-2</v>
          </cell>
          <cell r="H219">
            <v>2.1000000000000001E-2</v>
          </cell>
          <cell r="I219">
            <v>6.3E-2</v>
          </cell>
        </row>
        <row r="220">
          <cell r="A220">
            <v>21</v>
          </cell>
          <cell r="B220" t="str">
            <v>132KV PT</v>
          </cell>
          <cell r="C220">
            <v>0</v>
          </cell>
          <cell r="D220">
            <v>0</v>
          </cell>
          <cell r="E220">
            <v>0</v>
          </cell>
          <cell r="F220">
            <v>0.03</v>
          </cell>
          <cell r="G220">
            <v>0</v>
          </cell>
          <cell r="H220">
            <v>0.03</v>
          </cell>
          <cell r="I220">
            <v>0</v>
          </cell>
        </row>
        <row r="221">
          <cell r="A221">
            <v>22</v>
          </cell>
          <cell r="B221" t="str">
            <v>132KV CC</v>
          </cell>
          <cell r="C221">
            <v>0</v>
          </cell>
          <cell r="D221">
            <v>0</v>
          </cell>
          <cell r="E221">
            <v>0</v>
          </cell>
          <cell r="F221">
            <v>2.1000000000000001E-2</v>
          </cell>
          <cell r="G221">
            <v>0</v>
          </cell>
          <cell r="H221">
            <v>2.1000000000000001E-2</v>
          </cell>
          <cell r="I221">
            <v>0</v>
          </cell>
        </row>
        <row r="222">
          <cell r="A222">
            <v>23</v>
          </cell>
          <cell r="B222" t="str">
            <v xml:space="preserve">33KV Gantry </v>
          </cell>
          <cell r="C222">
            <v>2</v>
          </cell>
          <cell r="D222">
            <v>0</v>
          </cell>
          <cell r="E222">
            <v>0</v>
          </cell>
          <cell r="F222">
            <v>0.12</v>
          </cell>
          <cell r="G222">
            <v>0.24</v>
          </cell>
          <cell r="H222">
            <v>0.12</v>
          </cell>
          <cell r="I222">
            <v>0.24</v>
          </cell>
        </row>
        <row r="223">
          <cell r="A223">
            <v>24</v>
          </cell>
          <cell r="B223" t="str">
            <v>33KV main/aux. Busbar</v>
          </cell>
          <cell r="C223">
            <v>1</v>
          </cell>
          <cell r="D223">
            <v>0</v>
          </cell>
          <cell r="E223">
            <v>0</v>
          </cell>
          <cell r="F223">
            <v>0.34</v>
          </cell>
          <cell r="G223">
            <v>0.34</v>
          </cell>
          <cell r="H223">
            <v>0.34</v>
          </cell>
          <cell r="I223">
            <v>0.34</v>
          </cell>
        </row>
        <row r="224">
          <cell r="A224">
            <v>25</v>
          </cell>
          <cell r="B224" t="str">
            <v>33KV CB</v>
          </cell>
          <cell r="C224">
            <v>1</v>
          </cell>
          <cell r="D224">
            <v>0</v>
          </cell>
          <cell r="E224">
            <v>0</v>
          </cell>
          <cell r="F224">
            <v>5.5E-2</v>
          </cell>
          <cell r="G224">
            <v>5.5E-2</v>
          </cell>
          <cell r="H224">
            <v>5.5E-2</v>
          </cell>
          <cell r="I224">
            <v>5.5E-2</v>
          </cell>
        </row>
        <row r="225">
          <cell r="A225">
            <v>26</v>
          </cell>
          <cell r="B225" t="str">
            <v>33KV CT/PT/LA/PI</v>
          </cell>
          <cell r="C225">
            <v>6</v>
          </cell>
          <cell r="D225">
            <v>0</v>
          </cell>
          <cell r="E225">
            <v>0</v>
          </cell>
          <cell r="F225">
            <v>1.4999999999999999E-2</v>
          </cell>
          <cell r="G225">
            <v>0.09</v>
          </cell>
          <cell r="H225">
            <v>1.4999999999999999E-2</v>
          </cell>
          <cell r="I225">
            <v>0.09</v>
          </cell>
        </row>
        <row r="226">
          <cell r="A226">
            <v>27</v>
          </cell>
          <cell r="B226" t="str">
            <v>33KV Isolator</v>
          </cell>
          <cell r="C226">
            <v>2</v>
          </cell>
          <cell r="D226">
            <v>0</v>
          </cell>
          <cell r="E226">
            <v>0</v>
          </cell>
          <cell r="F226">
            <v>5.0999999999999997E-2</v>
          </cell>
          <cell r="G226">
            <v>0.10199999999999999</v>
          </cell>
          <cell r="H226">
            <v>5.0999999999999997E-2</v>
          </cell>
          <cell r="I226">
            <v>0.10199999999999999</v>
          </cell>
        </row>
        <row r="227">
          <cell r="A227">
            <v>28</v>
          </cell>
          <cell r="B227" t="str">
            <v>Control room type-V</v>
          </cell>
          <cell r="C227">
            <v>0</v>
          </cell>
          <cell r="D227">
            <v>0</v>
          </cell>
          <cell r="E227">
            <v>0</v>
          </cell>
          <cell r="F227">
            <v>15</v>
          </cell>
          <cell r="G227">
            <v>0</v>
          </cell>
          <cell r="H227">
            <v>15</v>
          </cell>
          <cell r="I227">
            <v>0</v>
          </cell>
        </row>
        <row r="228">
          <cell r="A228">
            <v>29</v>
          </cell>
          <cell r="B228" t="str">
            <v>Yard levelling,metalling &amp; misc. civil work</v>
          </cell>
          <cell r="C228" t="str">
            <v>LS</v>
          </cell>
          <cell r="D228">
            <v>0</v>
          </cell>
          <cell r="E228">
            <v>0</v>
          </cell>
          <cell r="F228">
            <v>0.5</v>
          </cell>
          <cell r="G228">
            <v>0.5</v>
          </cell>
          <cell r="H228" t="str">
            <v>LS</v>
          </cell>
          <cell r="I228">
            <v>0.5</v>
          </cell>
        </row>
        <row r="229">
          <cell r="A229">
            <v>30</v>
          </cell>
          <cell r="B229" t="str">
            <v>Water supply arrangement including overhead tank etc.</v>
          </cell>
          <cell r="C229" t="str">
            <v>LS</v>
          </cell>
          <cell r="D229">
            <v>0</v>
          </cell>
          <cell r="E229">
            <v>0</v>
          </cell>
          <cell r="F229">
            <v>0</v>
          </cell>
          <cell r="G229">
            <v>0</v>
          </cell>
          <cell r="H229" t="str">
            <v>LS</v>
          </cell>
          <cell r="I229">
            <v>0</v>
          </cell>
        </row>
        <row r="230">
          <cell r="A230">
            <v>31</v>
          </cell>
          <cell r="B230" t="str">
            <v>Earth pits</v>
          </cell>
          <cell r="C230" t="str">
            <v>LS</v>
          </cell>
          <cell r="D230">
            <v>0</v>
          </cell>
          <cell r="E230">
            <v>0</v>
          </cell>
          <cell r="F230">
            <v>0.2</v>
          </cell>
          <cell r="G230">
            <v>0.2</v>
          </cell>
          <cell r="H230" t="str">
            <v>LS</v>
          </cell>
          <cell r="I230">
            <v>0.2</v>
          </cell>
        </row>
        <row r="231">
          <cell r="A231">
            <v>32</v>
          </cell>
          <cell r="B231" t="str">
            <v>Four bay constn.shed</v>
          </cell>
          <cell r="C231">
            <v>0</v>
          </cell>
          <cell r="D231">
            <v>0</v>
          </cell>
          <cell r="E231">
            <v>0</v>
          </cell>
          <cell r="F231">
            <v>4.37</v>
          </cell>
          <cell r="G231">
            <v>0</v>
          </cell>
          <cell r="H231">
            <v>4.37</v>
          </cell>
          <cell r="I231">
            <v>0</v>
          </cell>
        </row>
        <row r="232">
          <cell r="A232">
            <v>33</v>
          </cell>
          <cell r="B232" t="str">
            <v>Cable Trenches</v>
          </cell>
          <cell r="C232" t="str">
            <v>LS</v>
          </cell>
          <cell r="D232">
            <v>0</v>
          </cell>
          <cell r="E232">
            <v>0</v>
          </cell>
          <cell r="F232">
            <v>1.5</v>
          </cell>
          <cell r="G232">
            <v>1.5</v>
          </cell>
          <cell r="H232" t="str">
            <v>LS</v>
          </cell>
          <cell r="I232">
            <v>1.5</v>
          </cell>
        </row>
        <row r="233">
          <cell r="A233">
            <v>34</v>
          </cell>
          <cell r="B233" t="str">
            <v>Internal Colony Road</v>
          </cell>
          <cell r="C233" t="str">
            <v>LS</v>
          </cell>
          <cell r="D233">
            <v>0</v>
          </cell>
          <cell r="E233">
            <v>0</v>
          </cell>
          <cell r="F233">
            <v>0</v>
          </cell>
          <cell r="G233">
            <v>0</v>
          </cell>
          <cell r="H233" t="str">
            <v>LS</v>
          </cell>
          <cell r="I233">
            <v>0</v>
          </cell>
        </row>
        <row r="234">
          <cell r="A234">
            <v>35</v>
          </cell>
          <cell r="B234" t="str">
            <v>Yard &amp; area fencing</v>
          </cell>
          <cell r="C234" t="str">
            <v>LS</v>
          </cell>
          <cell r="D234">
            <v>0</v>
          </cell>
          <cell r="E234">
            <v>0</v>
          </cell>
          <cell r="F234">
            <v>0</v>
          </cell>
          <cell r="G234">
            <v>0</v>
          </cell>
          <cell r="H234" t="str">
            <v>LS</v>
          </cell>
          <cell r="I234">
            <v>0</v>
          </cell>
        </row>
        <row r="235">
          <cell r="A235">
            <v>36</v>
          </cell>
          <cell r="B235" t="str">
            <v>Staff quarter</v>
          </cell>
          <cell r="C235" t="str">
            <v>LS</v>
          </cell>
          <cell r="D235">
            <v>0</v>
          </cell>
          <cell r="E235">
            <v>0</v>
          </cell>
          <cell r="F235">
            <v>0</v>
          </cell>
          <cell r="G235">
            <v>0</v>
          </cell>
          <cell r="H235" t="str">
            <v>LS</v>
          </cell>
          <cell r="I235">
            <v>0</v>
          </cell>
        </row>
        <row r="236">
          <cell r="A236">
            <v>37</v>
          </cell>
          <cell r="B236" t="str">
            <v>Rail Track</v>
          </cell>
          <cell r="C236" t="str">
            <v>LS</v>
          </cell>
          <cell r="D236">
            <v>0</v>
          </cell>
          <cell r="E236">
            <v>0</v>
          </cell>
          <cell r="F236">
            <v>1</v>
          </cell>
          <cell r="G236">
            <v>1</v>
          </cell>
          <cell r="H236" t="str">
            <v>LS</v>
          </cell>
          <cell r="I236">
            <v>1</v>
          </cell>
        </row>
        <row r="237">
          <cell r="A237">
            <v>38</v>
          </cell>
          <cell r="B237" t="str">
            <v>Station transformer foundation</v>
          </cell>
          <cell r="C237">
            <v>0</v>
          </cell>
          <cell r="D237">
            <v>0</v>
          </cell>
          <cell r="E237">
            <v>0</v>
          </cell>
          <cell r="F237">
            <v>0.30099999999999999</v>
          </cell>
          <cell r="G237">
            <v>0</v>
          </cell>
          <cell r="H237">
            <v>0.30099999999999999</v>
          </cell>
          <cell r="I237">
            <v>0</v>
          </cell>
        </row>
        <row r="238">
          <cell r="A238">
            <v>39</v>
          </cell>
          <cell r="B238" t="str">
            <v>Flag stone flooring &amp; Misc. civil works</v>
          </cell>
          <cell r="C238" t="str">
            <v>LS</v>
          </cell>
          <cell r="D238">
            <v>0</v>
          </cell>
          <cell r="E238">
            <v>0</v>
          </cell>
          <cell r="F238">
            <v>0.5</v>
          </cell>
          <cell r="G238">
            <v>0.5</v>
          </cell>
          <cell r="H238" t="str">
            <v>LS</v>
          </cell>
          <cell r="I238">
            <v>0.5</v>
          </cell>
        </row>
        <row r="239">
          <cell r="E239">
            <v>0</v>
          </cell>
          <cell r="F239">
            <v>0.5</v>
          </cell>
          <cell r="G239">
            <v>0.5</v>
          </cell>
          <cell r="H239" t="str">
            <v>LS</v>
          </cell>
          <cell r="I239">
            <v>0.5</v>
          </cell>
        </row>
        <row r="240">
          <cell r="A240" t="str">
            <v xml:space="preserve"> </v>
          </cell>
          <cell r="B240" t="str">
            <v>SUB TOTAL (I)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G240">
            <v>7.0570000000000004</v>
          </cell>
          <cell r="H240">
            <v>0</v>
          </cell>
          <cell r="I240">
            <v>7.0570000000000004</v>
          </cell>
        </row>
        <row r="241">
          <cell r="I241">
            <v>7.0570000000000004</v>
          </cell>
        </row>
        <row r="242">
          <cell r="A242" t="str">
            <v>J</v>
          </cell>
          <cell r="B242" t="str">
            <v>ERECTION,TESTING &amp; COMMISSIONING ETC.</v>
          </cell>
        </row>
        <row r="243">
          <cell r="A243" t="str">
            <v>J</v>
          </cell>
          <cell r="B243" t="str">
            <v>ERECTION,TESTING &amp; COMMISSIONING ETC.</v>
          </cell>
        </row>
        <row r="244">
          <cell r="A244">
            <v>1</v>
          </cell>
          <cell r="B244" t="str">
            <v>160MVA Transformer</v>
          </cell>
          <cell r="C244">
            <v>0</v>
          </cell>
          <cell r="D244">
            <v>0</v>
          </cell>
          <cell r="E244">
            <v>0</v>
          </cell>
          <cell r="F244">
            <v>1.24</v>
          </cell>
          <cell r="G244">
            <v>0</v>
          </cell>
          <cell r="H244">
            <v>1.24</v>
          </cell>
          <cell r="I244">
            <v>0</v>
          </cell>
        </row>
        <row r="245">
          <cell r="A245">
            <v>2</v>
          </cell>
          <cell r="B245" t="str">
            <v>40MVA transformer</v>
          </cell>
          <cell r="C245">
            <v>1</v>
          </cell>
          <cell r="D245">
            <v>0</v>
          </cell>
          <cell r="E245">
            <v>0</v>
          </cell>
          <cell r="F245">
            <v>0.97</v>
          </cell>
          <cell r="G245">
            <v>0.97</v>
          </cell>
          <cell r="H245">
            <v>0.97</v>
          </cell>
          <cell r="I245">
            <v>0.97</v>
          </cell>
        </row>
        <row r="246">
          <cell r="A246">
            <v>3</v>
          </cell>
          <cell r="B246" t="str">
            <v>220KV CB</v>
          </cell>
          <cell r="C246">
            <v>0</v>
          </cell>
          <cell r="D246">
            <v>0</v>
          </cell>
          <cell r="E246">
            <v>0</v>
          </cell>
          <cell r="F246">
            <v>0.2</v>
          </cell>
          <cell r="G246">
            <v>0</v>
          </cell>
          <cell r="H246">
            <v>0.2</v>
          </cell>
          <cell r="I246">
            <v>0</v>
          </cell>
        </row>
        <row r="247">
          <cell r="A247">
            <v>4</v>
          </cell>
          <cell r="B247" t="str">
            <v>220KV CT</v>
          </cell>
          <cell r="C247">
            <v>0</v>
          </cell>
          <cell r="D247">
            <v>0</v>
          </cell>
          <cell r="E247">
            <v>0</v>
          </cell>
          <cell r="F247">
            <v>4.1000000000000002E-2</v>
          </cell>
          <cell r="G247">
            <v>0</v>
          </cell>
          <cell r="H247">
            <v>4.1000000000000002E-2</v>
          </cell>
          <cell r="I247">
            <v>0</v>
          </cell>
        </row>
        <row r="248">
          <cell r="A248">
            <v>5</v>
          </cell>
          <cell r="B248" t="str">
            <v>220KV Isolator</v>
          </cell>
          <cell r="C248">
            <v>0</v>
          </cell>
          <cell r="D248">
            <v>0</v>
          </cell>
          <cell r="E248">
            <v>0</v>
          </cell>
          <cell r="F248">
            <v>0.09</v>
          </cell>
          <cell r="G248">
            <v>0</v>
          </cell>
          <cell r="H248">
            <v>0.09</v>
          </cell>
          <cell r="I248">
            <v>0</v>
          </cell>
        </row>
        <row r="249">
          <cell r="A249">
            <v>6</v>
          </cell>
          <cell r="B249" t="str">
            <v>220KV LA</v>
          </cell>
          <cell r="C249">
            <v>0</v>
          </cell>
          <cell r="D249">
            <v>0</v>
          </cell>
          <cell r="E249">
            <v>0</v>
          </cell>
          <cell r="F249">
            <v>2.5000000000000001E-2</v>
          </cell>
          <cell r="G249">
            <v>0</v>
          </cell>
          <cell r="H249">
            <v>2.5000000000000001E-2</v>
          </cell>
          <cell r="I249">
            <v>0</v>
          </cell>
        </row>
        <row r="250">
          <cell r="A250">
            <v>7</v>
          </cell>
          <cell r="B250" t="str">
            <v>220KV PT/CVT</v>
          </cell>
          <cell r="C250">
            <v>0</v>
          </cell>
          <cell r="D250">
            <v>0</v>
          </cell>
          <cell r="E250">
            <v>0</v>
          </cell>
          <cell r="F250">
            <v>0.04</v>
          </cell>
          <cell r="G250">
            <v>0</v>
          </cell>
          <cell r="H250">
            <v>0.04</v>
          </cell>
          <cell r="I250">
            <v>0</v>
          </cell>
        </row>
        <row r="251">
          <cell r="A251">
            <v>8</v>
          </cell>
          <cell r="B251" t="str">
            <v>220KV C&amp;R Panel</v>
          </cell>
          <cell r="C251">
            <v>0</v>
          </cell>
          <cell r="D251">
            <v>0</v>
          </cell>
          <cell r="E251">
            <v>0</v>
          </cell>
          <cell r="F251">
            <v>0.18</v>
          </cell>
          <cell r="G251">
            <v>0</v>
          </cell>
          <cell r="H251">
            <v>0.18</v>
          </cell>
          <cell r="I251">
            <v>0</v>
          </cell>
        </row>
        <row r="252">
          <cell r="A252">
            <v>9</v>
          </cell>
          <cell r="B252" t="str">
            <v>220/132/33KV Gantries,Busbar equip.structure erection(in MT)</v>
          </cell>
          <cell r="C252">
            <v>22.567999999999998</v>
          </cell>
          <cell r="D252">
            <v>0</v>
          </cell>
          <cell r="E252">
            <v>0</v>
          </cell>
          <cell r="F252">
            <v>2.5000000000000001E-2</v>
          </cell>
          <cell r="G252">
            <v>0.56419999999999992</v>
          </cell>
          <cell r="H252">
            <v>2.5000000000000001E-2</v>
          </cell>
          <cell r="I252">
            <v>0.56419999999999992</v>
          </cell>
        </row>
        <row r="253">
          <cell r="A253">
            <v>10</v>
          </cell>
          <cell r="B253" t="str">
            <v>PLCC equipments</v>
          </cell>
          <cell r="C253" t="str">
            <v>LS</v>
          </cell>
          <cell r="D253">
            <v>0</v>
          </cell>
          <cell r="E253">
            <v>0</v>
          </cell>
          <cell r="F253">
            <v>0</v>
          </cell>
          <cell r="G253">
            <v>0</v>
          </cell>
          <cell r="H253" t="str">
            <v>LS</v>
          </cell>
          <cell r="I253">
            <v>0</v>
          </cell>
        </row>
        <row r="254">
          <cell r="A254">
            <v>11</v>
          </cell>
          <cell r="B254" t="str">
            <v>220KV PI/Solid Core Insulators</v>
          </cell>
          <cell r="C254">
            <v>0</v>
          </cell>
          <cell r="D254">
            <v>0</v>
          </cell>
          <cell r="E254">
            <v>0</v>
          </cell>
          <cell r="F254">
            <v>7.0000000000000001E-3</v>
          </cell>
          <cell r="G254">
            <v>0</v>
          </cell>
          <cell r="H254">
            <v>7.0000000000000001E-3</v>
          </cell>
          <cell r="I254">
            <v>0</v>
          </cell>
        </row>
        <row r="255">
          <cell r="A255">
            <v>12</v>
          </cell>
          <cell r="B255" t="str">
            <v>220KV wave trap</v>
          </cell>
          <cell r="C255">
            <v>0</v>
          </cell>
          <cell r="D255">
            <v>0</v>
          </cell>
          <cell r="E255">
            <v>0</v>
          </cell>
          <cell r="F255">
            <v>0.04</v>
          </cell>
          <cell r="G255">
            <v>0</v>
          </cell>
          <cell r="H255">
            <v>0.04</v>
          </cell>
          <cell r="I255">
            <v>0</v>
          </cell>
        </row>
        <row r="256">
          <cell r="A256">
            <v>13</v>
          </cell>
          <cell r="B256" t="str">
            <v>132KV CC</v>
          </cell>
          <cell r="C256">
            <v>0</v>
          </cell>
          <cell r="D256">
            <v>0</v>
          </cell>
          <cell r="E256">
            <v>0</v>
          </cell>
          <cell r="F256">
            <v>3.4000000000000002E-2</v>
          </cell>
          <cell r="G256">
            <v>0</v>
          </cell>
          <cell r="H256">
            <v>3.4000000000000002E-2</v>
          </cell>
          <cell r="I256">
            <v>0</v>
          </cell>
        </row>
        <row r="257">
          <cell r="A257">
            <v>14</v>
          </cell>
          <cell r="B257" t="str">
            <v>132KV CB</v>
          </cell>
          <cell r="C257">
            <v>1</v>
          </cell>
          <cell r="D257">
            <v>0</v>
          </cell>
          <cell r="E257">
            <v>0</v>
          </cell>
          <cell r="F257">
            <v>0.16</v>
          </cell>
          <cell r="G257">
            <v>0.16</v>
          </cell>
          <cell r="H257">
            <v>0.16</v>
          </cell>
          <cell r="I257">
            <v>0.16</v>
          </cell>
        </row>
        <row r="258">
          <cell r="A258">
            <v>15</v>
          </cell>
          <cell r="B258" t="str">
            <v>132KV CT</v>
          </cell>
          <cell r="C258">
            <v>3</v>
          </cell>
          <cell r="D258">
            <v>0</v>
          </cell>
          <cell r="E258">
            <v>0</v>
          </cell>
          <cell r="F258">
            <v>3.9E-2</v>
          </cell>
          <cell r="G258">
            <v>0.11699999999999999</v>
          </cell>
          <cell r="H258">
            <v>3.9E-2</v>
          </cell>
          <cell r="I258">
            <v>0.11699999999999999</v>
          </cell>
        </row>
        <row r="259">
          <cell r="A259">
            <v>16</v>
          </cell>
          <cell r="B259" t="str">
            <v>132KV Isolators</v>
          </cell>
          <cell r="C259">
            <v>3</v>
          </cell>
          <cell r="D259">
            <v>0</v>
          </cell>
          <cell r="E259">
            <v>0</v>
          </cell>
          <cell r="F259">
            <v>7.0000000000000007E-2</v>
          </cell>
          <cell r="G259">
            <v>0.21000000000000002</v>
          </cell>
          <cell r="H259">
            <v>7.0000000000000007E-2</v>
          </cell>
          <cell r="I259">
            <v>0.21000000000000002</v>
          </cell>
        </row>
        <row r="260">
          <cell r="A260">
            <v>17</v>
          </cell>
          <cell r="B260" t="str">
            <v>132KV LA</v>
          </cell>
          <cell r="C260">
            <v>3</v>
          </cell>
          <cell r="D260">
            <v>0</v>
          </cell>
          <cell r="E260">
            <v>0</v>
          </cell>
          <cell r="F260">
            <v>1.7000000000000001E-2</v>
          </cell>
          <cell r="G260">
            <v>5.1000000000000004E-2</v>
          </cell>
          <cell r="H260">
            <v>1.7000000000000001E-2</v>
          </cell>
          <cell r="I260">
            <v>5.1000000000000004E-2</v>
          </cell>
        </row>
        <row r="261">
          <cell r="A261">
            <v>18</v>
          </cell>
          <cell r="B261" t="str">
            <v>132KV C&amp;R Panel</v>
          </cell>
          <cell r="C261">
            <v>1</v>
          </cell>
          <cell r="D261">
            <v>0</v>
          </cell>
          <cell r="E261">
            <v>0</v>
          </cell>
          <cell r="F261">
            <v>0.14000000000000001</v>
          </cell>
          <cell r="G261">
            <v>0.14000000000000001</v>
          </cell>
          <cell r="H261">
            <v>0.14000000000000001</v>
          </cell>
          <cell r="I261">
            <v>0.14000000000000001</v>
          </cell>
        </row>
        <row r="262">
          <cell r="A262">
            <v>19</v>
          </cell>
          <cell r="B262" t="str">
            <v>132KV PI/Solid Core Insulator</v>
          </cell>
          <cell r="C262">
            <v>6</v>
          </cell>
          <cell r="D262">
            <v>0</v>
          </cell>
          <cell r="E262">
            <v>0</v>
          </cell>
          <cell r="F262">
            <v>5.0000000000000001E-3</v>
          </cell>
          <cell r="G262">
            <v>0.03</v>
          </cell>
          <cell r="H262">
            <v>5.0000000000000001E-3</v>
          </cell>
          <cell r="I262">
            <v>0.03</v>
          </cell>
        </row>
        <row r="263">
          <cell r="A263">
            <v>20</v>
          </cell>
          <cell r="B263" t="str">
            <v>132KV PT</v>
          </cell>
          <cell r="C263">
            <v>0</v>
          </cell>
          <cell r="D263">
            <v>0</v>
          </cell>
          <cell r="E263">
            <v>0</v>
          </cell>
          <cell r="F263">
            <v>3.4000000000000002E-2</v>
          </cell>
          <cell r="G263">
            <v>0</v>
          </cell>
          <cell r="H263">
            <v>3.4000000000000002E-2</v>
          </cell>
          <cell r="I263">
            <v>0</v>
          </cell>
        </row>
        <row r="264">
          <cell r="A264">
            <v>21</v>
          </cell>
          <cell r="B264" t="str">
            <v>33KV CB</v>
          </cell>
          <cell r="C264">
            <v>1</v>
          </cell>
          <cell r="D264">
            <v>0</v>
          </cell>
          <cell r="E264">
            <v>0</v>
          </cell>
          <cell r="F264">
            <v>8.2000000000000003E-2</v>
          </cell>
          <cell r="G264">
            <v>8.2000000000000003E-2</v>
          </cell>
          <cell r="H264">
            <v>8.2000000000000003E-2</v>
          </cell>
          <cell r="I264">
            <v>8.2000000000000003E-2</v>
          </cell>
        </row>
        <row r="265">
          <cell r="A265">
            <v>22</v>
          </cell>
          <cell r="B265" t="str">
            <v>33KV CT</v>
          </cell>
          <cell r="C265">
            <v>3</v>
          </cell>
          <cell r="D265">
            <v>0</v>
          </cell>
          <cell r="E265">
            <v>0</v>
          </cell>
          <cell r="F265">
            <v>0.03</v>
          </cell>
          <cell r="G265">
            <v>0.09</v>
          </cell>
          <cell r="H265">
            <v>0.03</v>
          </cell>
          <cell r="I265">
            <v>0.09</v>
          </cell>
        </row>
        <row r="266">
          <cell r="A266">
            <v>23</v>
          </cell>
          <cell r="B266" t="str">
            <v>33KV PT</v>
          </cell>
          <cell r="C266">
            <v>0</v>
          </cell>
          <cell r="D266">
            <v>0</v>
          </cell>
          <cell r="E266">
            <v>0</v>
          </cell>
          <cell r="F266">
            <v>0.03</v>
          </cell>
          <cell r="G266">
            <v>0</v>
          </cell>
          <cell r="H266">
            <v>0.03</v>
          </cell>
          <cell r="I266">
            <v>0</v>
          </cell>
        </row>
        <row r="267">
          <cell r="A267">
            <v>24</v>
          </cell>
          <cell r="B267" t="str">
            <v>33KV Isolator</v>
          </cell>
          <cell r="C267">
            <v>2</v>
          </cell>
          <cell r="D267">
            <v>0</v>
          </cell>
          <cell r="E267">
            <v>0</v>
          </cell>
          <cell r="F267">
            <v>4.7E-2</v>
          </cell>
          <cell r="G267">
            <v>9.4E-2</v>
          </cell>
          <cell r="H267">
            <v>4.7E-2</v>
          </cell>
          <cell r="I267">
            <v>9.4E-2</v>
          </cell>
        </row>
        <row r="268">
          <cell r="A268">
            <v>25</v>
          </cell>
          <cell r="B268" t="str">
            <v>33KV LA</v>
          </cell>
          <cell r="C268">
            <v>3</v>
          </cell>
          <cell r="D268">
            <v>0</v>
          </cell>
          <cell r="E268">
            <v>0</v>
          </cell>
          <cell r="F268">
            <v>1.0999999999999999E-2</v>
          </cell>
          <cell r="G268">
            <v>3.3000000000000002E-2</v>
          </cell>
          <cell r="H268">
            <v>1.0999999999999999E-2</v>
          </cell>
          <cell r="I268">
            <v>3.3000000000000002E-2</v>
          </cell>
        </row>
        <row r="269">
          <cell r="A269">
            <v>26</v>
          </cell>
          <cell r="B269" t="str">
            <v>33KV C&amp;R Panel</v>
          </cell>
          <cell r="C269">
            <v>1</v>
          </cell>
          <cell r="D269">
            <v>0</v>
          </cell>
          <cell r="E269">
            <v>0</v>
          </cell>
          <cell r="F269">
            <v>0.13</v>
          </cell>
          <cell r="G269">
            <v>0.13</v>
          </cell>
          <cell r="H269">
            <v>0.13</v>
          </cell>
          <cell r="I269">
            <v>0.13</v>
          </cell>
        </row>
        <row r="270">
          <cell r="A270">
            <v>27</v>
          </cell>
          <cell r="B270" t="str">
            <v>33KV PI/Solid Core Insulators</v>
          </cell>
          <cell r="C270">
            <v>0</v>
          </cell>
          <cell r="D270">
            <v>0</v>
          </cell>
          <cell r="E270">
            <v>0</v>
          </cell>
          <cell r="F270">
            <v>3.0000000000000001E-3</v>
          </cell>
          <cell r="G270">
            <v>0</v>
          </cell>
          <cell r="H270">
            <v>3.0000000000000001E-3</v>
          </cell>
          <cell r="I270">
            <v>0</v>
          </cell>
        </row>
        <row r="271">
          <cell r="A271">
            <v>28</v>
          </cell>
          <cell r="B271" t="str">
            <v>Station Transformer,</v>
          </cell>
          <cell r="C271">
            <v>0</v>
          </cell>
          <cell r="D271">
            <v>0</v>
          </cell>
          <cell r="E271">
            <v>0</v>
          </cell>
          <cell r="F271">
            <v>7.0000000000000007E-2</v>
          </cell>
          <cell r="G271">
            <v>0</v>
          </cell>
          <cell r="H271">
            <v>7.0000000000000007E-2</v>
          </cell>
          <cell r="I271">
            <v>0</v>
          </cell>
        </row>
        <row r="272">
          <cell r="A272">
            <v>29</v>
          </cell>
          <cell r="B272" t="str">
            <v>Cable laying &amp; associated works</v>
          </cell>
          <cell r="C272" t="str">
            <v>LS</v>
          </cell>
          <cell r="D272">
            <v>0</v>
          </cell>
          <cell r="E272">
            <v>0</v>
          </cell>
          <cell r="F272">
            <v>0.2</v>
          </cell>
          <cell r="G272">
            <v>0.2</v>
          </cell>
          <cell r="H272" t="str">
            <v>LS</v>
          </cell>
          <cell r="I272">
            <v>0.2</v>
          </cell>
        </row>
        <row r="273">
          <cell r="A273">
            <v>30</v>
          </cell>
          <cell r="B273" t="str">
            <v>Earthing works</v>
          </cell>
          <cell r="C273" t="str">
            <v>LS</v>
          </cell>
          <cell r="D273">
            <v>0</v>
          </cell>
          <cell r="E273">
            <v>0</v>
          </cell>
          <cell r="F273">
            <v>0.2</v>
          </cell>
          <cell r="G273">
            <v>0.2</v>
          </cell>
          <cell r="H273" t="str">
            <v>LS</v>
          </cell>
          <cell r="I273">
            <v>0.2</v>
          </cell>
        </row>
        <row r="274">
          <cell r="A274">
            <v>31</v>
          </cell>
          <cell r="B274" t="str">
            <v>AC/DC Board</v>
          </cell>
          <cell r="C274">
            <v>0</v>
          </cell>
          <cell r="D274">
            <v>0</v>
          </cell>
          <cell r="E274">
            <v>0</v>
          </cell>
          <cell r="F274">
            <v>0.13100000000000001</v>
          </cell>
          <cell r="G274">
            <v>0</v>
          </cell>
          <cell r="H274">
            <v>0.13100000000000001</v>
          </cell>
          <cell r="I274">
            <v>0</v>
          </cell>
        </row>
        <row r="275">
          <cell r="A275">
            <v>32</v>
          </cell>
          <cell r="B275" t="str">
            <v>Fitting of lighting fixtures</v>
          </cell>
          <cell r="C275" t="str">
            <v>LS</v>
          </cell>
          <cell r="D275">
            <v>0</v>
          </cell>
          <cell r="E275">
            <v>0</v>
          </cell>
          <cell r="F275">
            <v>0.1</v>
          </cell>
          <cell r="G275">
            <v>0.1</v>
          </cell>
          <cell r="H275" t="str">
            <v>LS</v>
          </cell>
          <cell r="I275">
            <v>0.1</v>
          </cell>
        </row>
        <row r="276">
          <cell r="A276">
            <v>33</v>
          </cell>
          <cell r="B276" t="str">
            <v>110V 300Ah battery</v>
          </cell>
          <cell r="C276">
            <v>0</v>
          </cell>
          <cell r="D276">
            <v>0</v>
          </cell>
          <cell r="E276">
            <v>0</v>
          </cell>
          <cell r="F276">
            <v>0.14000000000000001</v>
          </cell>
          <cell r="G276">
            <v>0</v>
          </cell>
          <cell r="H276">
            <v>0.14000000000000001</v>
          </cell>
          <cell r="I276">
            <v>0</v>
          </cell>
        </row>
        <row r="277">
          <cell r="A277">
            <v>34</v>
          </cell>
          <cell r="B277" t="str">
            <v>110V 300Ah battery charger</v>
          </cell>
          <cell r="C277">
            <v>0</v>
          </cell>
          <cell r="D277">
            <v>0</v>
          </cell>
          <cell r="E277">
            <v>0</v>
          </cell>
          <cell r="F277">
            <v>9.5000000000000001E-2</v>
          </cell>
          <cell r="G277">
            <v>0</v>
          </cell>
          <cell r="H277">
            <v>9.5000000000000001E-2</v>
          </cell>
          <cell r="I277">
            <v>0</v>
          </cell>
        </row>
        <row r="278">
          <cell r="A278">
            <v>35</v>
          </cell>
          <cell r="B278" t="str">
            <v>48V 200Ah battery</v>
          </cell>
          <cell r="C278">
            <v>0</v>
          </cell>
          <cell r="D278">
            <v>0</v>
          </cell>
          <cell r="E278">
            <v>0</v>
          </cell>
          <cell r="F278">
            <v>0.1</v>
          </cell>
          <cell r="G278">
            <v>0</v>
          </cell>
          <cell r="H278">
            <v>0.1</v>
          </cell>
          <cell r="I278">
            <v>0</v>
          </cell>
        </row>
        <row r="279">
          <cell r="A279">
            <v>36</v>
          </cell>
          <cell r="B279" t="str">
            <v>48V 200Ah battery charger</v>
          </cell>
          <cell r="C279">
            <v>0</v>
          </cell>
          <cell r="D279">
            <v>0</v>
          </cell>
          <cell r="E279">
            <v>0</v>
          </cell>
          <cell r="F279">
            <v>8.5000000000000006E-2</v>
          </cell>
          <cell r="G279">
            <v>0</v>
          </cell>
          <cell r="H279">
            <v>8.5000000000000006E-2</v>
          </cell>
          <cell r="I279">
            <v>0</v>
          </cell>
        </row>
        <row r="280">
          <cell r="A280">
            <v>37</v>
          </cell>
          <cell r="B280" t="str">
            <v xml:space="preserve">Stringing &amp; Jumpering </v>
          </cell>
          <cell r="C280" t="str">
            <v>LS</v>
          </cell>
          <cell r="D280">
            <v>0</v>
          </cell>
          <cell r="E280">
            <v>0</v>
          </cell>
          <cell r="F280">
            <v>0.5</v>
          </cell>
          <cell r="G280">
            <v>0.5</v>
          </cell>
          <cell r="H280" t="str">
            <v>LS</v>
          </cell>
          <cell r="I280">
            <v>0.5</v>
          </cell>
        </row>
        <row r="281">
          <cell r="A281">
            <v>38</v>
          </cell>
          <cell r="B281" t="str">
            <v>Testing &amp; Commissioning &amp; misc.expenditure</v>
          </cell>
          <cell r="C281" t="str">
            <v>LS</v>
          </cell>
          <cell r="D281">
            <v>0</v>
          </cell>
          <cell r="E281">
            <v>0</v>
          </cell>
          <cell r="F281">
            <v>0.1</v>
          </cell>
          <cell r="G281">
            <v>0.1</v>
          </cell>
          <cell r="H281" t="str">
            <v>LS</v>
          </cell>
          <cell r="I281">
            <v>0.1</v>
          </cell>
        </row>
        <row r="283">
          <cell r="E283">
            <v>0</v>
          </cell>
          <cell r="F283">
            <v>0.1</v>
          </cell>
          <cell r="G283">
            <v>0.1</v>
          </cell>
          <cell r="H283" t="str">
            <v>LS</v>
          </cell>
          <cell r="I283">
            <v>0.1</v>
          </cell>
        </row>
        <row r="284">
          <cell r="B284" t="str">
            <v>SUB TOTAL (J)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3.7711999999999999</v>
          </cell>
          <cell r="H284">
            <v>0</v>
          </cell>
          <cell r="I284">
            <v>3.7711999999999999</v>
          </cell>
        </row>
      </sheetData>
      <sheetData sheetId="13" refreshError="1"/>
      <sheetData sheetId="14" refreshError="1"/>
      <sheetData sheetId="15" refreshError="1"/>
      <sheetData sheetId="16">
        <row r="38">
          <cell r="A38" t="str">
            <v xml:space="preserve">ESTIMATE FOR INSTALLATION OF ADDITIONAL 1X40MVA 132/33KV TRANSFORMER AT EXISTING EHV SUBSTATION 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uly-Sept'12"/>
      <sheetName val="Covering Sheet"/>
      <sheetName val="Details"/>
      <sheetName val="Calendar"/>
      <sheetName val="Liquid MF"/>
    </sheetNames>
    <sheetDataSet>
      <sheetData sheetId="0">
        <row r="23">
          <cell r="C23">
            <v>1080960</v>
          </cell>
          <cell r="D23">
            <v>1028660</v>
          </cell>
          <cell r="E23">
            <v>1025460</v>
          </cell>
        </row>
        <row r="30">
          <cell r="C30">
            <v>171000</v>
          </cell>
          <cell r="D30">
            <v>171000</v>
          </cell>
          <cell r="E30">
            <v>171000</v>
          </cell>
        </row>
        <row r="40">
          <cell r="C40">
            <v>25300</v>
          </cell>
          <cell r="D40">
            <v>24800</v>
          </cell>
          <cell r="E40">
            <v>24300</v>
          </cell>
        </row>
        <row r="47">
          <cell r="C47">
            <v>175000</v>
          </cell>
          <cell r="D47">
            <v>179000</v>
          </cell>
          <cell r="E47">
            <v>174000</v>
          </cell>
        </row>
        <row r="59">
          <cell r="C59">
            <v>138975</v>
          </cell>
          <cell r="D59">
            <v>96500</v>
          </cell>
          <cell r="E59">
            <v>658000</v>
          </cell>
        </row>
        <row r="71">
          <cell r="C71">
            <v>361000</v>
          </cell>
          <cell r="D71">
            <v>361000</v>
          </cell>
          <cell r="E71">
            <v>361000</v>
          </cell>
        </row>
      </sheetData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uly-Sept'12"/>
      <sheetName val="Covering Sheet"/>
      <sheetName val="Details"/>
      <sheetName val="Calendar"/>
      <sheetName val="Liquid MF"/>
    </sheetNames>
    <sheetDataSet>
      <sheetData sheetId="0">
        <row r="23">
          <cell r="C23">
            <v>1080960</v>
          </cell>
          <cell r="D23">
            <v>1028660</v>
          </cell>
          <cell r="E23">
            <v>1025460</v>
          </cell>
        </row>
        <row r="30">
          <cell r="C30">
            <v>171000</v>
          </cell>
          <cell r="D30">
            <v>171000</v>
          </cell>
          <cell r="E30">
            <v>171000</v>
          </cell>
        </row>
        <row r="40">
          <cell r="C40">
            <v>25300</v>
          </cell>
          <cell r="D40">
            <v>24800</v>
          </cell>
          <cell r="E40">
            <v>24300</v>
          </cell>
        </row>
        <row r="47">
          <cell r="C47">
            <v>175000</v>
          </cell>
          <cell r="D47">
            <v>179000</v>
          </cell>
          <cell r="E47">
            <v>174000</v>
          </cell>
        </row>
        <row r="59">
          <cell r="C59">
            <v>138975</v>
          </cell>
          <cell r="D59">
            <v>96500</v>
          </cell>
          <cell r="E59">
            <v>658000</v>
          </cell>
        </row>
        <row r="71">
          <cell r="C71">
            <v>361000</v>
          </cell>
          <cell r="D71">
            <v>361000</v>
          </cell>
          <cell r="E71">
            <v>361000</v>
          </cell>
        </row>
      </sheetData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ic Data"/>
      <sheetName val="REPORT"/>
      <sheetName val="data"/>
      <sheetName val="for print1"/>
      <sheetName val="dataL"/>
      <sheetName val="datag"/>
      <sheetName val="scatter-gas"/>
      <sheetName val="AG-SGL"/>
      <sheetName val="AG-DCL"/>
      <sheetName val="AG-SGg"/>
      <sheetName val="AG-DCG"/>
      <sheetName val="rawdata"/>
      <sheetName val="Liquid"/>
      <sheetName val="Gas"/>
      <sheetName val="Total"/>
      <sheetName val="Export"/>
      <sheetName val="Import"/>
      <sheetName val="1A1B1C"/>
      <sheetName val="2A2B2C"/>
      <sheetName val="OpenCycle"/>
      <sheetName val="Sheet1"/>
      <sheetName val="July-Sept'12"/>
      <sheetName val="Trans"/>
      <sheetName val="Details"/>
      <sheetName val="PPAP INDEX"/>
      <sheetName val="RISK_ASSESS"/>
      <sheetName val="FMEA"/>
      <sheetName val="CP_INCOMING"/>
      <sheetName val="CP_Master Dowelling_Drilling"/>
      <sheetName val="CP_Master Dowelling_Reaming"/>
      <sheetName val="CP_Water hole_Inj. hole"/>
      <sheetName val="CP_Oil hole_Bolt hole"/>
      <sheetName val="CP_PushRodHole_Chamfer"/>
      <sheetName val="Insp. Of C.D. &amp;fix01_fix02"/>
      <sheetName val="CP_Injector_hole"/>
      <sheetName val="CP_Milling"/>
      <sheetName val="CP_FINAL INSPECTION"/>
      <sheetName val="MATL-PERFORMENCE"/>
      <sheetName val="DIM._REPORT"/>
      <sheetName val="CHECKING AIDS "/>
      <sheetName val="JIG_FIX_LIST"/>
      <sheetName val="MSA LIST"/>
      <sheetName val="SIZE = 5_INLET (S-F)"/>
      <sheetName val="SIZE = 5_exh (S-F)"/>
      <sheetName val="SIZE = 5_INLET (FINISH)"/>
      <sheetName val="SIZE = 5_EXHAUST(FINISH)"/>
      <sheetName val="SUB. SIZE 5 = C.D. DOWEL_X-DIR."/>
      <sheetName val="SUB SIZE 5 = C.D. DOWEL Y-DIR."/>
      <sheetName val="Sheet1 (2)"/>
      <sheetName val="SHEET11"/>
      <sheetName val="SHEET12"/>
      <sheetName val="R&amp;R"/>
      <sheetName val="R&amp;R-TRIMOS"/>
      <sheetName val="R&amp;R-AIR PLUG"/>
      <sheetName val="F-1001"/>
      <sheetName val="F-1002"/>
      <sheetName val="F-1003"/>
      <sheetName val="F-1004"/>
      <sheetName val="F-1005"/>
      <sheetName val="STD_LIST"/>
      <sheetName val="Sheet6"/>
      <sheetName val="cp-avdut"/>
      <sheetName val="Avdut-MSA-DIAL"/>
      <sheetName val="Avdut-format"/>
      <sheetName val="Avdut-MSA-VernierCalliper"/>
      <sheetName val="Avdut-MSA-DIAL "/>
      <sheetName val="SIZE = 5_INLET (S-F) (2)"/>
      <sheetName val="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ob details"/>
      <sheetName val="Project Code-09-10"/>
      <sheetName val="FY 09-10"/>
      <sheetName val="Project Structure-09-10"/>
      <sheetName val="FY 10-11"/>
      <sheetName val="Project Structure-10-11"/>
      <sheetName val="Sanction-Project-09-10"/>
      <sheetName val="PLAN COST"/>
      <sheetName val="Jobs for Mock Run "/>
      <sheetName val="FI Detail Requirement"/>
      <sheetName val="kds"/>
      <sheetName val="Template"/>
      <sheetName val="Projects-09-10 for Mock Ru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5">
          <cell r="C5" t="str">
            <v>Discretionary</v>
          </cell>
          <cell r="F5" t="str">
            <v>TRN – Transmission Capital Projects</v>
          </cell>
          <cell r="I5" t="str">
            <v>Trans - Automation Projects</v>
          </cell>
          <cell r="L5" t="str">
            <v>GM (Trans)</v>
          </cell>
        </row>
        <row r="6">
          <cell r="C6" t="str">
            <v>Non-Discretionary</v>
          </cell>
          <cell r="F6" t="str">
            <v>TRN – Transmission R&amp;M Projects</v>
          </cell>
          <cell r="I6" t="str">
            <v>Trans - Bulk Supply Point Projects</v>
          </cell>
          <cell r="L6" t="str">
            <v>AGM (O &amp;M)</v>
          </cell>
        </row>
        <row r="7">
          <cell r="F7" t="str">
            <v>TRN – Transmission Tools &amp; Test Eqpt.</v>
          </cell>
          <cell r="I7" t="str">
            <v>Trans - Renovation &amp; Replt.  Projects</v>
          </cell>
          <cell r="L7" t="str">
            <v>AGM (Project)</v>
          </cell>
        </row>
        <row r="8">
          <cell r="C8" t="str">
            <v>YES</v>
          </cell>
          <cell r="I8" t="str">
            <v>Trans - EHV S/S  Projects</v>
          </cell>
          <cell r="L8" t="str">
            <v>AGM (Civil)</v>
          </cell>
        </row>
        <row r="9">
          <cell r="C9" t="str">
            <v>No</v>
          </cell>
          <cell r="I9" t="str">
            <v>Trans - EHV  Transmission Projects</v>
          </cell>
          <cell r="L9" t="str">
            <v>M (Project)</v>
          </cell>
        </row>
        <row r="10">
          <cell r="F10" t="str">
            <v>Same Year</v>
          </cell>
          <cell r="I10" t="str">
            <v>Trans - 33 KV S/S  Projects</v>
          </cell>
          <cell r="L10" t="str">
            <v>M (EHV OH)</v>
          </cell>
        </row>
        <row r="11">
          <cell r="C11" t="str">
            <v>Applied</v>
          </cell>
          <cell r="E11" t="str">
            <v>1 Year</v>
          </cell>
          <cell r="F11" t="str">
            <v>First Year</v>
          </cell>
          <cell r="I11" t="str">
            <v>Trans - 11 KV Projects</v>
          </cell>
          <cell r="L11" t="str">
            <v>M (EHV SS)</v>
          </cell>
        </row>
        <row r="12">
          <cell r="C12" t="str">
            <v>Pending to Apply</v>
          </cell>
          <cell r="E12" t="str">
            <v>2 Year</v>
          </cell>
          <cell r="F12" t="str">
            <v>Second Year</v>
          </cell>
          <cell r="I12" t="str">
            <v>Trans - Safety Projects</v>
          </cell>
          <cell r="L12" t="str">
            <v>M (Automation)</v>
          </cell>
        </row>
        <row r="13">
          <cell r="C13" t="str">
            <v>Applied &amp; Pending to Receive</v>
          </cell>
          <cell r="E13" t="str">
            <v>3 Year</v>
          </cell>
          <cell r="F13" t="str">
            <v>Third Year</v>
          </cell>
          <cell r="I13" t="str">
            <v>Trans - Support Infrastructure Projects</v>
          </cell>
          <cell r="L13" t="str">
            <v>M (Civil)</v>
          </cell>
        </row>
        <row r="14">
          <cell r="C14" t="str">
            <v>Received</v>
          </cell>
          <cell r="E14" t="str">
            <v>4 Year</v>
          </cell>
          <cell r="F14" t="str">
            <v>Fourth Year</v>
          </cell>
          <cell r="I14" t="str">
            <v>Trans - Upgradation  Projects</v>
          </cell>
          <cell r="L14" t="str">
            <v>M (C.R)</v>
          </cell>
        </row>
        <row r="15">
          <cell r="C15" t="str">
            <v>Project Dropped</v>
          </cell>
          <cell r="E15" t="str">
            <v>5 Year</v>
          </cell>
          <cell r="F15" t="str">
            <v>Fifth Year</v>
          </cell>
        </row>
        <row r="18">
          <cell r="C18" t="str">
            <v>Project</v>
          </cell>
        </row>
        <row r="19">
          <cell r="C19" t="str">
            <v>EHV Cell</v>
          </cell>
        </row>
        <row r="20">
          <cell r="C20" t="str">
            <v>EHVOH</v>
          </cell>
        </row>
        <row r="21">
          <cell r="C21" t="str">
            <v>Automation</v>
          </cell>
        </row>
        <row r="22">
          <cell r="C22" t="str">
            <v>Control Room</v>
          </cell>
        </row>
      </sheetData>
      <sheetData sheetId="11"/>
      <sheetData sheetId="12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ob details"/>
      <sheetName val="Project Code-09-10"/>
      <sheetName val="FY 09-10"/>
      <sheetName val="Project Structure-09-10"/>
      <sheetName val="FY 10-11"/>
      <sheetName val="Project Structure-10-11"/>
      <sheetName val="Sanction-Project-09-10"/>
      <sheetName val="PLAN COST"/>
      <sheetName val="Jobs for Mock Run "/>
      <sheetName val="FI Detail Requirement"/>
      <sheetName val="kds"/>
      <sheetName val="Template"/>
      <sheetName val="Projects-09-10 for Mock Ru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5">
          <cell r="C5" t="str">
            <v>Discretionary</v>
          </cell>
          <cell r="F5" t="str">
            <v>TRN – Transmission Capital Projects</v>
          </cell>
          <cell r="I5" t="str">
            <v>Trans - Automation Projects</v>
          </cell>
          <cell r="L5" t="str">
            <v>GM (Trans)</v>
          </cell>
        </row>
        <row r="6">
          <cell r="C6" t="str">
            <v>Non-Discretionary</v>
          </cell>
          <cell r="F6" t="str">
            <v>TRN – Transmission R&amp;M Projects</v>
          </cell>
          <cell r="I6" t="str">
            <v>Trans - Bulk Supply Point Projects</v>
          </cell>
          <cell r="L6" t="str">
            <v>AGM (O &amp;M)</v>
          </cell>
        </row>
        <row r="7">
          <cell r="F7" t="str">
            <v>TRN – Transmission Tools &amp; Test Eqpt.</v>
          </cell>
          <cell r="I7" t="str">
            <v>Trans - Renovation &amp; Replt.  Projects</v>
          </cell>
          <cell r="L7" t="str">
            <v>AGM (Project)</v>
          </cell>
        </row>
        <row r="8">
          <cell r="C8" t="str">
            <v>YES</v>
          </cell>
          <cell r="I8" t="str">
            <v>Trans - EHV S/S  Projects</v>
          </cell>
          <cell r="L8" t="str">
            <v>AGM (Civil)</v>
          </cell>
        </row>
        <row r="9">
          <cell r="C9" t="str">
            <v>No</v>
          </cell>
          <cell r="I9" t="str">
            <v>Trans - EHV  Transmission Projects</v>
          </cell>
          <cell r="L9" t="str">
            <v>M (Project)</v>
          </cell>
        </row>
        <row r="10">
          <cell r="F10" t="str">
            <v>Same Year</v>
          </cell>
          <cell r="I10" t="str">
            <v>Trans - 33 KV S/S  Projects</v>
          </cell>
          <cell r="L10" t="str">
            <v>M (EHV OH)</v>
          </cell>
        </row>
        <row r="11">
          <cell r="C11" t="str">
            <v>Applied</v>
          </cell>
          <cell r="E11" t="str">
            <v>1 Year</v>
          </cell>
          <cell r="F11" t="str">
            <v>First Year</v>
          </cell>
          <cell r="I11" t="str">
            <v>Trans - 11 KV Projects</v>
          </cell>
          <cell r="L11" t="str">
            <v>M (EHV SS)</v>
          </cell>
        </row>
        <row r="12">
          <cell r="C12" t="str">
            <v>Pending to Apply</v>
          </cell>
          <cell r="E12" t="str">
            <v>2 Year</v>
          </cell>
          <cell r="F12" t="str">
            <v>Second Year</v>
          </cell>
          <cell r="I12" t="str">
            <v>Trans - Safety Projects</v>
          </cell>
          <cell r="L12" t="str">
            <v>M (Automation)</v>
          </cell>
        </row>
        <row r="13">
          <cell r="C13" t="str">
            <v>Applied &amp; Pending to Receive</v>
          </cell>
          <cell r="E13" t="str">
            <v>3 Year</v>
          </cell>
          <cell r="F13" t="str">
            <v>Third Year</v>
          </cell>
          <cell r="I13" t="str">
            <v>Trans - Support Infrastructure Projects</v>
          </cell>
          <cell r="L13" t="str">
            <v>M (Civil)</v>
          </cell>
        </row>
        <row r="14">
          <cell r="C14" t="str">
            <v>Received</v>
          </cell>
          <cell r="E14" t="str">
            <v>4 Year</v>
          </cell>
          <cell r="F14" t="str">
            <v>Fourth Year</v>
          </cell>
          <cell r="I14" t="str">
            <v>Trans - Upgradation  Projects</v>
          </cell>
          <cell r="L14" t="str">
            <v>M (C.R)</v>
          </cell>
        </row>
        <row r="15">
          <cell r="C15" t="str">
            <v>Project Dropped</v>
          </cell>
          <cell r="E15" t="str">
            <v>5 Year</v>
          </cell>
          <cell r="F15" t="str">
            <v>Fifth Year</v>
          </cell>
        </row>
        <row r="18">
          <cell r="C18" t="str">
            <v>Project</v>
          </cell>
        </row>
        <row r="19">
          <cell r="C19" t="str">
            <v>EHV Cell</v>
          </cell>
        </row>
        <row r="20">
          <cell r="C20" t="str">
            <v>EHVOH</v>
          </cell>
        </row>
        <row r="21">
          <cell r="C21" t="str">
            <v>Automation</v>
          </cell>
        </row>
        <row r="22">
          <cell r="C22" t="str">
            <v>Control Room</v>
          </cell>
        </row>
      </sheetData>
      <sheetData sheetId="11"/>
      <sheetData sheetId="12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ob details"/>
      <sheetName val="Project Code-09-10"/>
      <sheetName val="FY 09-10"/>
      <sheetName val="Project Structure-09-10"/>
      <sheetName val="FY 10-11"/>
      <sheetName val="Project Structure-10-11"/>
      <sheetName val="Sanction-Project-09-10"/>
      <sheetName val="PLAN COST"/>
      <sheetName val="Jobs for Mock Run "/>
      <sheetName val="FI Detail Requirement"/>
      <sheetName val="kds"/>
      <sheetName val="Template"/>
      <sheetName val="Projects-09-10 for Mock Ru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5">
          <cell r="C5" t="str">
            <v>Discretionary</v>
          </cell>
          <cell r="F5" t="str">
            <v>TRN – Transmission Capital Projects</v>
          </cell>
          <cell r="I5" t="str">
            <v>Trans - Automation Projects</v>
          </cell>
          <cell r="L5" t="str">
            <v>GM (Trans)</v>
          </cell>
        </row>
        <row r="6">
          <cell r="C6" t="str">
            <v>Non-Discretionary</v>
          </cell>
          <cell r="F6" t="str">
            <v>TRN – Transmission R&amp;M Projects</v>
          </cell>
          <cell r="I6" t="str">
            <v>Trans - Bulk Supply Point Projects</v>
          </cell>
          <cell r="L6" t="str">
            <v>AGM (O &amp;M)</v>
          </cell>
        </row>
        <row r="7">
          <cell r="F7" t="str">
            <v>TRN – Transmission Tools &amp; Test Eqpt.</v>
          </cell>
          <cell r="I7" t="str">
            <v>Trans - Renovation &amp; Replt.  Projects</v>
          </cell>
          <cell r="L7" t="str">
            <v>AGM (Project)</v>
          </cell>
        </row>
        <row r="8">
          <cell r="C8" t="str">
            <v>YES</v>
          </cell>
          <cell r="I8" t="str">
            <v>Trans - EHV S/S  Projects</v>
          </cell>
          <cell r="L8" t="str">
            <v>AGM (Civil)</v>
          </cell>
        </row>
        <row r="9">
          <cell r="C9" t="str">
            <v>No</v>
          </cell>
          <cell r="I9" t="str">
            <v>Trans - EHV  Transmission Projects</v>
          </cell>
          <cell r="L9" t="str">
            <v>M (Project)</v>
          </cell>
        </row>
        <row r="10">
          <cell r="F10" t="str">
            <v>Same Year</v>
          </cell>
          <cell r="I10" t="str">
            <v>Trans - 33 KV S/S  Projects</v>
          </cell>
          <cell r="L10" t="str">
            <v>M (EHV OH)</v>
          </cell>
        </row>
        <row r="11">
          <cell r="C11" t="str">
            <v>Applied</v>
          </cell>
          <cell r="E11" t="str">
            <v>1 Year</v>
          </cell>
          <cell r="F11" t="str">
            <v>First Year</v>
          </cell>
          <cell r="I11" t="str">
            <v>Trans - 11 KV Projects</v>
          </cell>
          <cell r="L11" t="str">
            <v>M (EHV SS)</v>
          </cell>
        </row>
        <row r="12">
          <cell r="C12" t="str">
            <v>Pending to Apply</v>
          </cell>
          <cell r="E12" t="str">
            <v>2 Year</v>
          </cell>
          <cell r="F12" t="str">
            <v>Second Year</v>
          </cell>
          <cell r="I12" t="str">
            <v>Trans - Safety Projects</v>
          </cell>
          <cell r="L12" t="str">
            <v>M (Automation)</v>
          </cell>
        </row>
        <row r="13">
          <cell r="C13" t="str">
            <v>Applied &amp; Pending to Receive</v>
          </cell>
          <cell r="E13" t="str">
            <v>3 Year</v>
          </cell>
          <cell r="F13" t="str">
            <v>Third Year</v>
          </cell>
          <cell r="I13" t="str">
            <v>Trans - Support Infrastructure Projects</v>
          </cell>
          <cell r="L13" t="str">
            <v>M (Civil)</v>
          </cell>
        </row>
        <row r="14">
          <cell r="C14" t="str">
            <v>Received</v>
          </cell>
          <cell r="E14" t="str">
            <v>4 Year</v>
          </cell>
          <cell r="F14" t="str">
            <v>Fourth Year</v>
          </cell>
          <cell r="I14" t="str">
            <v>Trans - Upgradation  Projects</v>
          </cell>
          <cell r="L14" t="str">
            <v>M (C.R)</v>
          </cell>
        </row>
        <row r="15">
          <cell r="C15" t="str">
            <v>Project Dropped</v>
          </cell>
          <cell r="E15" t="str">
            <v>5 Year</v>
          </cell>
          <cell r="F15" t="str">
            <v>Fifth Year</v>
          </cell>
        </row>
        <row r="18">
          <cell r="C18" t="str">
            <v>Project</v>
          </cell>
        </row>
        <row r="19">
          <cell r="C19" t="str">
            <v>EHV Cell</v>
          </cell>
        </row>
        <row r="20">
          <cell r="C20" t="str">
            <v>EHVOH</v>
          </cell>
        </row>
        <row r="21">
          <cell r="C21" t="str">
            <v>Automation</v>
          </cell>
        </row>
        <row r="22">
          <cell r="C22" t="str">
            <v>Control Room</v>
          </cell>
        </row>
      </sheetData>
      <sheetData sheetId="11"/>
      <sheetData sheetId="12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dget Summary"/>
      <sheetName val="Sheet1"/>
      <sheetName val="GPEC-key assumptions"/>
      <sheetName val="GPEC-not used"/>
      <sheetName val="GPEC-2004"/>
      <sheetName val="GPEC BP (Rs)"/>
      <sheetName val="GPEC GAAP Adj"/>
      <sheetName val="P&amp;L-Jul"/>
      <sheetName val="Inputs"/>
      <sheetName val="Profit Components"/>
      <sheetName val="Yearly data"/>
      <sheetName val="13Mnth "/>
      <sheetName val="Sensitivity"/>
      <sheetName val="Debtors"/>
      <sheetName val="CLPP&amp;L"/>
      <sheetName val="P&amp;L"/>
      <sheetName val="Bal Sheet"/>
      <sheetName val="BS (local currency)"/>
      <sheetName val="add info (local currency)"/>
      <sheetName val="CF (local currency)"/>
      <sheetName val="Cash FLow"/>
      <sheetName val="CLPPA IRR"/>
      <sheetName val="CLPPA BP Comparison"/>
      <sheetName val="CLPPA Impairment Review"/>
      <sheetName val="repayment of loans"/>
      <sheetName val="Components Graph"/>
      <sheetName val="tariff components"/>
      <sheetName val="Tariff"/>
      <sheetName val="Fuel"/>
      <sheetName val="O &amp; M Escalation - Revenue"/>
      <sheetName val="IOCL Facility"/>
      <sheetName val="Debt"/>
      <sheetName val="TRAA"/>
      <sheetName val="Def.Tax"/>
      <sheetName val="Depn"/>
      <sheetName val="Depn IT"/>
      <sheetName val="Eco"/>
      <sheetName val="O &amp; M Exps."/>
      <sheetName val="Capital Exp."/>
      <sheetName val="Capital Exp. IT"/>
      <sheetName val="Water Charges"/>
      <sheetName val="GSPL Deposit"/>
      <sheetName val="PL,BS(Rs)"/>
      <sheetName val="Curr Liab &amp; Adv"/>
      <sheetName val="Liquid M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87">
          <cell r="C187">
            <v>0.1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8"/>
      <sheetName val="Sheet4"/>
      <sheetName val="ENVIRO + GAS"/>
      <sheetName val="INDIAN COAL"/>
      <sheetName val="HEATDING"/>
      <sheetName val="CPU"/>
      <sheetName val="Import Reco."/>
      <sheetName val="Working-AIS"/>
      <sheetName val="Sheet3"/>
      <sheetName val="Govt.duty"/>
      <sheetName val="SALES WITH AMC"/>
      <sheetName val="Sheet6"/>
      <sheetName val="AMC - LT &amp; LTMD"/>
      <sheetName val="FPPPA QUARTERLY"/>
      <sheetName val="Eco &amp; Stats Dept - data-2008-09"/>
      <sheetName val="Sales - Quarterly"/>
      <sheetName val="FPPPA - Q4"/>
      <sheetName val="ENTRYSALES"/>
      <sheetName val="FUEL SHORTAGE"/>
      <sheetName val="SUGEN POWER"/>
      <sheetName val="WPP + SUGEN IMPORT"/>
      <sheetName val="ENTRYIMPORT"/>
      <sheetName val="ENTRYGEN- Shri NKJ"/>
      <sheetName val="ENTRYGEN- Shri NKJ (2)"/>
      <sheetName val="ENTRYGEN"/>
      <sheetName val="fUELCOST"/>
      <sheetName val="Sheet5"/>
      <sheetName val="FPPPA"/>
      <sheetName val="mgtrepo"/>
      <sheetName val="Sheet9"/>
      <sheetName val="IT Depreciation"/>
      <sheetName val="Depreciation"/>
      <sheetName val="CAPEX"/>
      <sheetName val="MISC EXPS"/>
      <sheetName val="Qly"/>
      <sheetName val="otherexp."/>
      <sheetName val="deferred taqx"/>
      <sheetName val="IT1"/>
      <sheetName val="INDEX"/>
      <sheetName val="HEAD"/>
      <sheetName val="Employee Cost"/>
      <sheetName val="COMPARISION"/>
      <sheetName val=" BALANCE SHEET"/>
      <sheetName val="administrative cost"/>
      <sheetName val="R &amp; m"/>
      <sheetName val="OTHER INCOM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Balancesheet"/>
      <sheetName val="CASH FLOW"/>
      <sheetName val="Note-9"/>
      <sheetName val="issues"/>
      <sheetName val="Loans"/>
      <sheetName val="Secured Loans"/>
      <sheetName val="Unsecured Loan"/>
      <sheetName val="CL_Non CL"/>
      <sheetName val="CA_L&amp;A"/>
      <sheetName val="Revenue"/>
      <sheetName val="Exp."/>
      <sheetName val="TB"/>
      <sheetName val="Reserv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hedule of rates"/>
      <sheetName val="Rate Analysis"/>
    </sheetNames>
    <sheetDataSet>
      <sheetData sheetId="0"/>
      <sheetData sheetId="1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P TB"/>
      <sheetName val="B.Sheet "/>
      <sheetName val="Process"/>
      <sheetName val="P &amp; L Format GH-A"/>
      <sheetName val="P &amp; L Format GH"/>
      <sheetName val="P&amp;L-Sch VI"/>
      <sheetName val="Abridged"/>
      <sheetName val="Limited Review P &amp; L"/>
      <sheetName val="Trial Balance"/>
      <sheetName val="Sch 3-31122011 "/>
      <sheetName val="Sch 3 (30.09.11)"/>
      <sheetName val="Sch 3 30062011 R Sch VI"/>
      <sheetName val="Sch3 310311 (R Sch VI)"/>
      <sheetName val="Sch3 310311"/>
      <sheetName val="Cash Flow (F)"/>
      <sheetName val="Working for Cash flow"/>
      <sheetName val="Sch-1-BS"/>
      <sheetName val="Sch-2-P&amp;L"/>
      <sheetName val="GRP-BS"/>
      <sheetName val="GRP-P&amp;L"/>
      <sheetName val="CWIP"/>
      <sheetName val="Project Cost Overview"/>
      <sheetName val="Dep"/>
      <sheetName val="Annex - Loan &amp; Bank"/>
      <sheetName val="Annex - Debtrs"/>
      <sheetName val="Annex - Crs "/>
      <sheetName val="Annex - Advs"/>
      <sheetName val="Compliance Rev Sch VI"/>
      <sheetName val="Balancesheet"/>
      <sheetName val="P&amp;L-Sch VI-Revised"/>
      <sheetName val="Notes-BS"/>
      <sheetName val="Notes-P&amp;L-"/>
      <sheetName val="Notes-Working"/>
      <sheetName val="Notes-BS (Process)"/>
      <sheetName val="Annexures BS"/>
      <sheetName val="Notes-P&amp;L- (Process)"/>
      <sheetName val="Annexures P&amp;L"/>
      <sheetName val="Loan Rev Sch VI"/>
      <sheetName val="Curr Liab-Sch VI"/>
      <sheetName val="Annex - Crs -1 (2)"/>
      <sheetName val="Annex - Crs -1"/>
      <sheetName val="P &amp; L-Corp. "/>
      <sheetName val="Sch30062011"/>
      <sheetName val="Schedule 3"/>
      <sheetName val="Pre Operative"/>
      <sheetName val="Format-C (F)"/>
      <sheetName val="Format-C"/>
      <sheetName val="Annexure to Format-C"/>
      <sheetName val="Fixed Asset"/>
      <sheetName val="Sch-3-July 10"/>
      <sheetName val="Sch 3 30.09.10"/>
      <sheetName val="Sch-3-"/>
      <sheetName val="Cash Flow"/>
      <sheetName val="P &amp; L Monthly"/>
      <sheetName val="annexure monthly"/>
      <sheetName val="Annex-A"/>
      <sheetName val="Annex- B"/>
      <sheetName val="Sch 3"/>
      <sheetName val="Cash Cost"/>
      <sheetName val="FA Sch 30 09 2009 (Final)"/>
      <sheetName val="FA Schedule 31 03 2009"/>
      <sheetName val="Addition to FA 2008-09"/>
      <sheetName val="Assets as on 01.04.2007 "/>
      <sheetName val="Allocation Entry"/>
      <sheetName val="Sheet2"/>
      <sheetName val="PART IINov"/>
      <sheetName val="PART III"/>
      <sheetName val="DropDown Data"/>
      <sheetName val="Sheet1"/>
      <sheetName val="July-Sept'12"/>
      <sheetName val="REPORT"/>
      <sheetName val="段ﾎﾞｰﾙ箱図番･荷姿ｺｰﾄﾞ"/>
      <sheetName val="容積順リスト"/>
      <sheetName val="ﾒｰｶｰ展開用"/>
      <sheetName val="段ﾎﾞｰﾙ平板&amp;合板"/>
      <sheetName val="モジュールダンボールリスト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dget Summary"/>
      <sheetName val="Sheet1"/>
      <sheetName val="GPEC-key assumptions"/>
      <sheetName val="GPEC-not used"/>
      <sheetName val="GPEC-2004"/>
      <sheetName val="GPEC BP (Rs)"/>
      <sheetName val="GPEC GAAP Adj"/>
      <sheetName val="P&amp;L-Jul"/>
      <sheetName val="Inputs"/>
      <sheetName val="Profit Components"/>
      <sheetName val="Yearly data"/>
      <sheetName val="13Mnth "/>
      <sheetName val="Sensitivity"/>
      <sheetName val="Debtors"/>
      <sheetName val="CLPP&amp;L"/>
      <sheetName val="P&amp;L"/>
      <sheetName val="Bal Sheet"/>
      <sheetName val="BS (local currency)"/>
      <sheetName val="add info (local currency)"/>
      <sheetName val="CF (local currency)"/>
      <sheetName val="Cash FLow"/>
      <sheetName val="CLPPA IRR"/>
      <sheetName val="CLPPA BP Comparison"/>
      <sheetName val="CLPPA Impairment Review"/>
      <sheetName val="repayment of loans"/>
      <sheetName val="Components Graph"/>
      <sheetName val="tariff components"/>
      <sheetName val="Tariff"/>
      <sheetName val="Fuel"/>
      <sheetName val="O &amp; M Escalation - Revenue"/>
      <sheetName val="IOCL Facility"/>
      <sheetName val="Debt"/>
      <sheetName val="TRAA"/>
      <sheetName val="Def.Tax"/>
      <sheetName val="Depn"/>
      <sheetName val="Depn IT"/>
      <sheetName val="Eco"/>
      <sheetName val="O &amp; M Exps."/>
      <sheetName val="Capital Exp."/>
      <sheetName val="Capital Exp. IT"/>
      <sheetName val="Water Charges"/>
      <sheetName val="GSPL Deposit"/>
      <sheetName val="PL,BS(Rs)"/>
      <sheetName val="Curr Liab &amp; Adv"/>
      <sheetName val="REPORT"/>
      <sheetName val="Balancesheet"/>
      <sheetName val="DropDown Data"/>
      <sheetName val="TestBM"/>
      <sheetName val="RecoveredExternalLink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SO"/>
    </sheetNames>
    <sheetDataSet>
      <sheetData sheetId="0">
        <row r="3">
          <cell r="C3">
            <v>343.03540000000004</v>
          </cell>
          <cell r="D3">
            <v>344.18800000000005</v>
          </cell>
          <cell r="E3">
            <v>342.7885</v>
          </cell>
        </row>
        <row r="4">
          <cell r="C4">
            <v>28.526461000000001</v>
          </cell>
          <cell r="D4">
            <v>25.986808061599731</v>
          </cell>
          <cell r="E4">
            <v>26.263041000000001</v>
          </cell>
        </row>
        <row r="5">
          <cell r="C5">
            <v>314.50893900000005</v>
          </cell>
          <cell r="D5">
            <v>318.20119193840031</v>
          </cell>
          <cell r="E5">
            <v>316.52545900000001</v>
          </cell>
        </row>
        <row r="6">
          <cell r="C6">
            <v>2.3860000000000001E-3</v>
          </cell>
          <cell r="D6">
            <v>0</v>
          </cell>
          <cell r="E6">
            <v>2.2599999999999999E-2</v>
          </cell>
        </row>
      </sheetData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SO"/>
    </sheetNames>
    <sheetDataSet>
      <sheetData sheetId="0">
        <row r="3">
          <cell r="C3">
            <v>343.03540000000004</v>
          </cell>
          <cell r="D3">
            <v>344.18800000000005</v>
          </cell>
          <cell r="E3">
            <v>342.7885</v>
          </cell>
        </row>
        <row r="4">
          <cell r="C4">
            <v>28.526461000000001</v>
          </cell>
          <cell r="D4">
            <v>25.986808061599731</v>
          </cell>
          <cell r="E4">
            <v>26.263041000000001</v>
          </cell>
        </row>
        <row r="5">
          <cell r="C5">
            <v>314.50893900000005</v>
          </cell>
          <cell r="D5">
            <v>318.20119193840031</v>
          </cell>
          <cell r="E5">
            <v>316.52545900000001</v>
          </cell>
        </row>
        <row r="6">
          <cell r="C6">
            <v>2.3860000000000001E-3</v>
          </cell>
          <cell r="D6">
            <v>0</v>
          </cell>
          <cell r="E6">
            <v>2.2599999999999999E-2</v>
          </cell>
        </row>
      </sheetData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ilyReport_1stpage"/>
      <sheetName val="BackingDown_cumm "/>
      <sheetName val="BackingDown"/>
      <sheetName val="MaximumData"/>
      <sheetName val="Sheet2"/>
      <sheetName val="Daywise"/>
      <sheetName val="Sheet1"/>
      <sheetName val="GenPS"/>
      <sheetName val="PAF_After_GenLoss"/>
      <sheetName val="GenLoss"/>
      <sheetName val="Feeding"/>
      <sheetName val="Sheet3"/>
    </sheetNames>
    <sheetDataSet>
      <sheetData sheetId="0">
        <row r="2">
          <cell r="J2">
            <v>38527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Summary"/>
      <sheetName val="Sheet1"/>
      <sheetName val="41025040 - 31.03.11"/>
      <sheetName val="Q-3 Nov-12"/>
    </sheetNames>
    <sheetDataSet>
      <sheetData sheetId="0">
        <row r="2">
          <cell r="D2">
            <v>38565</v>
          </cell>
        </row>
        <row r="3">
          <cell r="D3">
            <v>38542</v>
          </cell>
          <cell r="I3">
            <v>38562</v>
          </cell>
        </row>
        <row r="6">
          <cell r="A6" t="str">
            <v>date</v>
          </cell>
          <cell r="B6" t="str">
            <v>time</v>
          </cell>
          <cell r="C6" t="str">
            <v>AmbientTemp</v>
          </cell>
          <cell r="D6" t="str">
            <v>RelativeHumidity</v>
          </cell>
          <cell r="E6" t="str">
            <v>SystemDemand</v>
          </cell>
          <cell r="F6" t="str">
            <v>Frequency</v>
          </cell>
          <cell r="H6" t="str">
            <v>date</v>
          </cell>
          <cell r="I6" t="str">
            <v>time</v>
          </cell>
          <cell r="J6" t="str">
            <v>AmbientTemp</v>
          </cell>
          <cell r="K6" t="str">
            <v>RelativeHumidity</v>
          </cell>
          <cell r="L6" t="str">
            <v>SystemDemand</v>
          </cell>
          <cell r="M6" t="str">
            <v>Frequency</v>
          </cell>
        </row>
        <row r="7">
          <cell r="A7">
            <v>38565</v>
          </cell>
          <cell r="B7">
            <v>0.15</v>
          </cell>
          <cell r="E7">
            <v>446.8</v>
          </cell>
          <cell r="F7">
            <v>50.17</v>
          </cell>
          <cell r="H7">
            <v>38562</v>
          </cell>
          <cell r="I7">
            <v>0.15</v>
          </cell>
          <cell r="L7">
            <v>429.6</v>
          </cell>
          <cell r="M7">
            <v>50.23</v>
          </cell>
        </row>
        <row r="8">
          <cell r="A8">
            <v>38565</v>
          </cell>
          <cell r="B8">
            <v>0.3</v>
          </cell>
          <cell r="E8">
            <v>439.6</v>
          </cell>
          <cell r="F8">
            <v>50.17</v>
          </cell>
          <cell r="H8">
            <v>38562</v>
          </cell>
          <cell r="I8">
            <v>0.3</v>
          </cell>
          <cell r="L8">
            <v>405.6</v>
          </cell>
          <cell r="M8">
            <v>50.23</v>
          </cell>
        </row>
        <row r="9">
          <cell r="A9">
            <v>38565</v>
          </cell>
          <cell r="B9">
            <v>0.45</v>
          </cell>
          <cell r="E9">
            <v>423</v>
          </cell>
          <cell r="F9">
            <v>50.1</v>
          </cell>
          <cell r="H9">
            <v>38562</v>
          </cell>
          <cell r="I9">
            <v>0.45</v>
          </cell>
          <cell r="L9">
            <v>405.4</v>
          </cell>
          <cell r="M9">
            <v>50.35</v>
          </cell>
        </row>
        <row r="10">
          <cell r="A10">
            <v>38565</v>
          </cell>
          <cell r="B10">
            <v>1</v>
          </cell>
          <cell r="C10">
            <v>28.72</v>
          </cell>
          <cell r="D10">
            <v>97</v>
          </cell>
          <cell r="E10">
            <v>413</v>
          </cell>
          <cell r="F10">
            <v>50.1</v>
          </cell>
          <cell r="H10">
            <v>38562</v>
          </cell>
          <cell r="I10">
            <v>1</v>
          </cell>
          <cell r="J10">
            <v>27.89</v>
          </cell>
          <cell r="K10">
            <v>98</v>
          </cell>
          <cell r="L10">
            <v>400.6</v>
          </cell>
          <cell r="M10">
            <v>50.35</v>
          </cell>
        </row>
        <row r="11">
          <cell r="A11">
            <v>38565</v>
          </cell>
          <cell r="B11">
            <v>1.1499999999999999</v>
          </cell>
          <cell r="E11">
            <v>412.5</v>
          </cell>
          <cell r="F11">
            <v>50.32</v>
          </cell>
          <cell r="H11">
            <v>38562</v>
          </cell>
          <cell r="I11">
            <v>1.1499999999999999</v>
          </cell>
          <cell r="L11">
            <v>399.6</v>
          </cell>
          <cell r="M11">
            <v>50.31</v>
          </cell>
        </row>
        <row r="12">
          <cell r="A12">
            <v>38565</v>
          </cell>
          <cell r="B12">
            <v>1.3</v>
          </cell>
          <cell r="E12">
            <v>410.9</v>
          </cell>
          <cell r="F12">
            <v>50.32</v>
          </cell>
          <cell r="H12">
            <v>38562</v>
          </cell>
          <cell r="I12">
            <v>1.3</v>
          </cell>
          <cell r="L12">
            <v>396</v>
          </cell>
          <cell r="M12">
            <v>50.31</v>
          </cell>
        </row>
        <row r="13">
          <cell r="A13">
            <v>38565</v>
          </cell>
          <cell r="B13">
            <v>1.45</v>
          </cell>
          <cell r="E13">
            <v>407.4</v>
          </cell>
          <cell r="F13">
            <v>50.29</v>
          </cell>
          <cell r="H13">
            <v>38562</v>
          </cell>
          <cell r="I13">
            <v>1.45</v>
          </cell>
          <cell r="L13">
            <v>389.3</v>
          </cell>
          <cell r="M13">
            <v>50.33</v>
          </cell>
        </row>
        <row r="14">
          <cell r="A14">
            <v>38565</v>
          </cell>
          <cell r="B14">
            <v>2</v>
          </cell>
          <cell r="C14">
            <v>28.72</v>
          </cell>
          <cell r="D14">
            <v>97</v>
          </cell>
          <cell r="E14">
            <v>406.2</v>
          </cell>
          <cell r="F14">
            <v>50.29</v>
          </cell>
          <cell r="H14">
            <v>38562</v>
          </cell>
          <cell r="I14">
            <v>2</v>
          </cell>
          <cell r="J14">
            <v>27.12</v>
          </cell>
          <cell r="K14">
            <v>98</v>
          </cell>
          <cell r="L14">
            <v>393.7</v>
          </cell>
          <cell r="M14">
            <v>50.33</v>
          </cell>
        </row>
        <row r="15">
          <cell r="A15">
            <v>38565</v>
          </cell>
          <cell r="B15">
            <v>2.15</v>
          </cell>
          <cell r="E15">
            <v>402.7</v>
          </cell>
          <cell r="F15">
            <v>50.22</v>
          </cell>
          <cell r="H15">
            <v>38562</v>
          </cell>
          <cell r="I15">
            <v>2.15</v>
          </cell>
          <cell r="L15">
            <v>389.5</v>
          </cell>
          <cell r="M15">
            <v>50.27</v>
          </cell>
        </row>
        <row r="16">
          <cell r="A16">
            <v>38565</v>
          </cell>
          <cell r="B16">
            <v>2.2999999999999998</v>
          </cell>
          <cell r="E16">
            <v>402.3</v>
          </cell>
          <cell r="F16">
            <v>50.22</v>
          </cell>
          <cell r="H16">
            <v>38562</v>
          </cell>
          <cell r="I16">
            <v>2.2999999999999998</v>
          </cell>
          <cell r="L16">
            <v>382.3</v>
          </cell>
          <cell r="M16">
            <v>50.27</v>
          </cell>
        </row>
        <row r="17">
          <cell r="A17">
            <v>38565</v>
          </cell>
          <cell r="B17">
            <v>2.4500000000000002</v>
          </cell>
          <cell r="E17">
            <v>395.6</v>
          </cell>
          <cell r="F17">
            <v>50.36</v>
          </cell>
          <cell r="H17">
            <v>38562</v>
          </cell>
          <cell r="I17">
            <v>2.4500000000000002</v>
          </cell>
          <cell r="L17">
            <v>378.1</v>
          </cell>
          <cell r="M17">
            <v>50.12</v>
          </cell>
        </row>
        <row r="18">
          <cell r="A18">
            <v>38565</v>
          </cell>
          <cell r="B18">
            <v>3</v>
          </cell>
          <cell r="C18">
            <v>28.51</v>
          </cell>
          <cell r="D18">
            <v>98</v>
          </cell>
          <cell r="E18">
            <v>396.4</v>
          </cell>
          <cell r="F18">
            <v>50.36</v>
          </cell>
          <cell r="H18">
            <v>38562</v>
          </cell>
          <cell r="I18">
            <v>3</v>
          </cell>
          <cell r="J18">
            <v>26.85</v>
          </cell>
          <cell r="K18">
            <v>97</v>
          </cell>
          <cell r="L18">
            <v>378.1</v>
          </cell>
          <cell r="M18">
            <v>50.12</v>
          </cell>
        </row>
        <row r="19">
          <cell r="A19">
            <v>38565</v>
          </cell>
          <cell r="B19">
            <v>3.15</v>
          </cell>
          <cell r="E19">
            <v>395.4</v>
          </cell>
          <cell r="F19">
            <v>50.33</v>
          </cell>
          <cell r="H19">
            <v>38562</v>
          </cell>
          <cell r="I19">
            <v>3.15</v>
          </cell>
          <cell r="L19">
            <v>369.8</v>
          </cell>
          <cell r="M19">
            <v>50.27</v>
          </cell>
        </row>
        <row r="20">
          <cell r="A20">
            <v>38565</v>
          </cell>
          <cell r="B20">
            <v>3.3</v>
          </cell>
          <cell r="E20">
            <v>396.2</v>
          </cell>
          <cell r="F20">
            <v>50.33</v>
          </cell>
          <cell r="H20">
            <v>38562</v>
          </cell>
          <cell r="I20">
            <v>3.3</v>
          </cell>
          <cell r="L20">
            <v>378.2</v>
          </cell>
          <cell r="M20">
            <v>50.27</v>
          </cell>
        </row>
        <row r="21">
          <cell r="A21">
            <v>38565</v>
          </cell>
          <cell r="B21">
            <v>3.45</v>
          </cell>
          <cell r="E21">
            <v>390.9</v>
          </cell>
          <cell r="F21">
            <v>50.06</v>
          </cell>
          <cell r="H21">
            <v>38562</v>
          </cell>
          <cell r="I21">
            <v>3.45</v>
          </cell>
          <cell r="L21">
            <v>380.2</v>
          </cell>
          <cell r="M21">
            <v>50.35</v>
          </cell>
        </row>
        <row r="22">
          <cell r="A22">
            <v>38565</v>
          </cell>
          <cell r="B22">
            <v>4</v>
          </cell>
          <cell r="C22">
            <v>28.44</v>
          </cell>
          <cell r="D22">
            <v>98</v>
          </cell>
          <cell r="E22">
            <v>391.3</v>
          </cell>
          <cell r="F22">
            <v>50.06</v>
          </cell>
          <cell r="H22">
            <v>38562</v>
          </cell>
          <cell r="I22">
            <v>4</v>
          </cell>
          <cell r="J22">
            <v>26.71</v>
          </cell>
          <cell r="K22">
            <v>97</v>
          </cell>
          <cell r="L22">
            <v>372.6</v>
          </cell>
          <cell r="M22">
            <v>50.35</v>
          </cell>
        </row>
        <row r="23">
          <cell r="A23">
            <v>38565</v>
          </cell>
          <cell r="B23">
            <v>4.1500000000000004</v>
          </cell>
          <cell r="E23">
            <v>384.1</v>
          </cell>
          <cell r="F23">
            <v>50</v>
          </cell>
          <cell r="H23">
            <v>38562</v>
          </cell>
          <cell r="I23">
            <v>4.1500000000000004</v>
          </cell>
          <cell r="L23">
            <v>377.6</v>
          </cell>
          <cell r="M23">
            <v>50.24</v>
          </cell>
        </row>
        <row r="24">
          <cell r="A24">
            <v>38565</v>
          </cell>
          <cell r="B24">
            <v>4.3</v>
          </cell>
          <cell r="E24">
            <v>383.3</v>
          </cell>
          <cell r="F24">
            <v>50</v>
          </cell>
          <cell r="H24">
            <v>38562</v>
          </cell>
          <cell r="I24">
            <v>4.3</v>
          </cell>
          <cell r="L24">
            <v>373.2</v>
          </cell>
          <cell r="M24">
            <v>50.24</v>
          </cell>
        </row>
        <row r="25">
          <cell r="A25">
            <v>38565</v>
          </cell>
          <cell r="B25">
            <v>4.45</v>
          </cell>
          <cell r="E25">
            <v>387</v>
          </cell>
          <cell r="F25">
            <v>49.84</v>
          </cell>
          <cell r="H25">
            <v>38562</v>
          </cell>
          <cell r="I25">
            <v>4.45</v>
          </cell>
          <cell r="L25">
            <v>367</v>
          </cell>
          <cell r="M25">
            <v>49.92</v>
          </cell>
        </row>
        <row r="26">
          <cell r="A26">
            <v>38565</v>
          </cell>
          <cell r="B26">
            <v>5</v>
          </cell>
          <cell r="C26">
            <v>28.37</v>
          </cell>
          <cell r="D26">
            <v>98</v>
          </cell>
          <cell r="E26">
            <v>389.8</v>
          </cell>
          <cell r="F26">
            <v>49.84</v>
          </cell>
          <cell r="H26">
            <v>38562</v>
          </cell>
          <cell r="I26">
            <v>5</v>
          </cell>
          <cell r="J26">
            <v>26.71</v>
          </cell>
          <cell r="K26">
            <v>99</v>
          </cell>
          <cell r="L26">
            <v>372.6</v>
          </cell>
          <cell r="M26">
            <v>49.92</v>
          </cell>
        </row>
        <row r="27">
          <cell r="A27">
            <v>38565</v>
          </cell>
          <cell r="B27">
            <v>5.15</v>
          </cell>
          <cell r="E27">
            <v>390.3</v>
          </cell>
          <cell r="F27">
            <v>49.76</v>
          </cell>
          <cell r="H27">
            <v>38562</v>
          </cell>
          <cell r="I27">
            <v>5.15</v>
          </cell>
          <cell r="L27">
            <v>376.6</v>
          </cell>
          <cell r="M27">
            <v>49.72</v>
          </cell>
        </row>
        <row r="28">
          <cell r="A28">
            <v>38565</v>
          </cell>
          <cell r="B28">
            <v>5.3</v>
          </cell>
          <cell r="E28">
            <v>389.5</v>
          </cell>
          <cell r="F28">
            <v>49.76</v>
          </cell>
          <cell r="H28">
            <v>38562</v>
          </cell>
          <cell r="I28">
            <v>5.3</v>
          </cell>
          <cell r="L28">
            <v>381</v>
          </cell>
          <cell r="M28">
            <v>49.72</v>
          </cell>
        </row>
        <row r="29">
          <cell r="A29">
            <v>38565</v>
          </cell>
          <cell r="B29">
            <v>5.45</v>
          </cell>
          <cell r="E29">
            <v>397.9</v>
          </cell>
          <cell r="F29">
            <v>49.56</v>
          </cell>
          <cell r="H29">
            <v>38562</v>
          </cell>
          <cell r="I29">
            <v>5.45</v>
          </cell>
          <cell r="L29">
            <v>389.4</v>
          </cell>
          <cell r="M29">
            <v>49.92</v>
          </cell>
        </row>
        <row r="30">
          <cell r="A30">
            <v>38565</v>
          </cell>
          <cell r="B30">
            <v>6</v>
          </cell>
          <cell r="C30">
            <v>27.89</v>
          </cell>
          <cell r="D30">
            <v>96</v>
          </cell>
          <cell r="E30">
            <v>411.5</v>
          </cell>
          <cell r="F30">
            <v>49.56</v>
          </cell>
          <cell r="H30">
            <v>38562</v>
          </cell>
          <cell r="I30">
            <v>6</v>
          </cell>
          <cell r="J30">
            <v>26.43</v>
          </cell>
          <cell r="K30">
            <v>99</v>
          </cell>
          <cell r="L30">
            <v>409.8</v>
          </cell>
          <cell r="M30">
            <v>49.92</v>
          </cell>
        </row>
        <row r="31">
          <cell r="A31">
            <v>38565</v>
          </cell>
          <cell r="B31">
            <v>6.15</v>
          </cell>
          <cell r="E31">
            <v>431.2</v>
          </cell>
          <cell r="F31">
            <v>49.86</v>
          </cell>
          <cell r="H31">
            <v>38562</v>
          </cell>
          <cell r="I31">
            <v>6.15</v>
          </cell>
          <cell r="L31">
            <v>442.6</v>
          </cell>
          <cell r="M31">
            <v>49.6</v>
          </cell>
        </row>
        <row r="32">
          <cell r="A32">
            <v>38565</v>
          </cell>
          <cell r="B32">
            <v>6.3</v>
          </cell>
          <cell r="E32">
            <v>460.4</v>
          </cell>
          <cell r="F32">
            <v>49.86</v>
          </cell>
          <cell r="H32">
            <v>38562</v>
          </cell>
          <cell r="I32">
            <v>6.3</v>
          </cell>
          <cell r="L32">
            <v>469.4</v>
          </cell>
          <cell r="M32">
            <v>49.6</v>
          </cell>
        </row>
        <row r="33">
          <cell r="A33">
            <v>38565</v>
          </cell>
          <cell r="B33">
            <v>6.45</v>
          </cell>
          <cell r="E33">
            <v>476.5</v>
          </cell>
          <cell r="F33">
            <v>49.82</v>
          </cell>
          <cell r="H33">
            <v>38562</v>
          </cell>
          <cell r="I33">
            <v>6.45</v>
          </cell>
          <cell r="L33">
            <v>486.9</v>
          </cell>
          <cell r="M33">
            <v>49.78</v>
          </cell>
        </row>
        <row r="34">
          <cell r="A34">
            <v>38565</v>
          </cell>
          <cell r="B34">
            <v>7</v>
          </cell>
          <cell r="C34">
            <v>27.61</v>
          </cell>
          <cell r="D34">
            <v>97</v>
          </cell>
          <cell r="E34">
            <v>496.1</v>
          </cell>
          <cell r="F34">
            <v>49.82</v>
          </cell>
          <cell r="H34">
            <v>38562</v>
          </cell>
          <cell r="I34">
            <v>7</v>
          </cell>
          <cell r="J34">
            <v>26.43</v>
          </cell>
          <cell r="K34">
            <v>100</v>
          </cell>
          <cell r="L34">
            <v>487.7</v>
          </cell>
          <cell r="M34">
            <v>49.78</v>
          </cell>
        </row>
        <row r="35">
          <cell r="A35">
            <v>38565</v>
          </cell>
          <cell r="B35">
            <v>7.15</v>
          </cell>
          <cell r="E35">
            <v>494.6</v>
          </cell>
          <cell r="F35">
            <v>49.8</v>
          </cell>
          <cell r="H35">
            <v>38562</v>
          </cell>
          <cell r="I35">
            <v>7.15</v>
          </cell>
          <cell r="L35">
            <v>501.5</v>
          </cell>
          <cell r="M35">
            <v>50.06</v>
          </cell>
        </row>
        <row r="36">
          <cell r="A36">
            <v>38565</v>
          </cell>
          <cell r="B36">
            <v>7.3</v>
          </cell>
          <cell r="E36">
            <v>489.4</v>
          </cell>
          <cell r="F36">
            <v>49.8</v>
          </cell>
          <cell r="H36">
            <v>38562</v>
          </cell>
          <cell r="I36">
            <v>7.3</v>
          </cell>
          <cell r="L36">
            <v>499.1</v>
          </cell>
          <cell r="M36">
            <v>50.06</v>
          </cell>
        </row>
        <row r="37">
          <cell r="A37">
            <v>38565</v>
          </cell>
          <cell r="B37">
            <v>7.45</v>
          </cell>
          <cell r="E37">
            <v>504.7</v>
          </cell>
          <cell r="F37">
            <v>49.86</v>
          </cell>
          <cell r="H37">
            <v>38562</v>
          </cell>
          <cell r="I37">
            <v>7.45</v>
          </cell>
          <cell r="L37">
            <v>508.5</v>
          </cell>
          <cell r="M37">
            <v>50.1</v>
          </cell>
        </row>
        <row r="38">
          <cell r="A38">
            <v>38565</v>
          </cell>
          <cell r="B38">
            <v>8</v>
          </cell>
          <cell r="C38">
            <v>28.03</v>
          </cell>
          <cell r="D38">
            <v>97</v>
          </cell>
          <cell r="E38">
            <v>506.3</v>
          </cell>
          <cell r="F38">
            <v>49.86</v>
          </cell>
          <cell r="H38">
            <v>38562</v>
          </cell>
          <cell r="I38">
            <v>8</v>
          </cell>
          <cell r="J38">
            <v>26.57</v>
          </cell>
          <cell r="K38">
            <v>100</v>
          </cell>
          <cell r="L38">
            <v>509.7</v>
          </cell>
          <cell r="M38">
            <v>50.1</v>
          </cell>
        </row>
        <row r="39">
          <cell r="A39">
            <v>38565</v>
          </cell>
          <cell r="B39">
            <v>8.15</v>
          </cell>
          <cell r="E39">
            <v>515</v>
          </cell>
          <cell r="F39">
            <v>49.97</v>
          </cell>
          <cell r="H39">
            <v>38562</v>
          </cell>
          <cell r="I39">
            <v>8.15</v>
          </cell>
          <cell r="L39">
            <v>517.5</v>
          </cell>
          <cell r="M39">
            <v>50.1</v>
          </cell>
        </row>
        <row r="40">
          <cell r="A40">
            <v>38565</v>
          </cell>
          <cell r="B40">
            <v>8.3000000000000007</v>
          </cell>
          <cell r="E40">
            <v>509.4</v>
          </cell>
          <cell r="F40">
            <v>49.97</v>
          </cell>
          <cell r="H40">
            <v>38562</v>
          </cell>
          <cell r="I40">
            <v>8.3000000000000007</v>
          </cell>
          <cell r="L40">
            <v>516.70000000000005</v>
          </cell>
          <cell r="M40">
            <v>50.1</v>
          </cell>
        </row>
        <row r="41">
          <cell r="A41">
            <v>38565</v>
          </cell>
          <cell r="B41">
            <v>8.4499999999999993</v>
          </cell>
          <cell r="E41">
            <v>536.4</v>
          </cell>
          <cell r="F41">
            <v>49.89</v>
          </cell>
          <cell r="H41">
            <v>38562</v>
          </cell>
          <cell r="I41">
            <v>8.4499999999999993</v>
          </cell>
          <cell r="L41">
            <v>540.1</v>
          </cell>
          <cell r="M41">
            <v>49.96</v>
          </cell>
        </row>
        <row r="42">
          <cell r="A42">
            <v>38565</v>
          </cell>
          <cell r="B42">
            <v>9</v>
          </cell>
          <cell r="C42">
            <v>28.72</v>
          </cell>
          <cell r="D42">
            <v>95</v>
          </cell>
          <cell r="E42">
            <v>544.79999999999995</v>
          </cell>
          <cell r="F42">
            <v>49.89</v>
          </cell>
          <cell r="H42">
            <v>38562</v>
          </cell>
          <cell r="I42">
            <v>9</v>
          </cell>
          <cell r="J42">
            <v>27.12</v>
          </cell>
          <cell r="K42">
            <v>99</v>
          </cell>
          <cell r="L42">
            <v>548.5</v>
          </cell>
          <cell r="M42">
            <v>49.96</v>
          </cell>
        </row>
        <row r="43">
          <cell r="A43">
            <v>38565</v>
          </cell>
          <cell r="B43">
            <v>9.15</v>
          </cell>
          <cell r="E43">
            <v>579.6</v>
          </cell>
          <cell r="F43">
            <v>49.81</v>
          </cell>
          <cell r="H43">
            <v>38562</v>
          </cell>
          <cell r="I43">
            <v>9.15</v>
          </cell>
          <cell r="L43">
            <v>588.1</v>
          </cell>
          <cell r="M43">
            <v>50.14</v>
          </cell>
        </row>
        <row r="44">
          <cell r="A44">
            <v>38565</v>
          </cell>
          <cell r="B44">
            <v>9.3000000000000007</v>
          </cell>
          <cell r="E44">
            <v>582</v>
          </cell>
          <cell r="F44">
            <v>49.81</v>
          </cell>
          <cell r="H44">
            <v>38562</v>
          </cell>
          <cell r="I44">
            <v>9.3000000000000007</v>
          </cell>
          <cell r="L44">
            <v>588.9</v>
          </cell>
          <cell r="M44">
            <v>50.14</v>
          </cell>
        </row>
        <row r="45">
          <cell r="A45">
            <v>38565</v>
          </cell>
          <cell r="B45">
            <v>9.4499999999999993</v>
          </cell>
          <cell r="E45">
            <v>598.1</v>
          </cell>
          <cell r="F45">
            <v>50.24</v>
          </cell>
          <cell r="H45">
            <v>38562</v>
          </cell>
          <cell r="I45">
            <v>9.4499999999999993</v>
          </cell>
          <cell r="L45">
            <v>607.70000000000005</v>
          </cell>
          <cell r="M45">
            <v>50.11</v>
          </cell>
        </row>
        <row r="46">
          <cell r="A46">
            <v>38565</v>
          </cell>
          <cell r="B46">
            <v>10</v>
          </cell>
          <cell r="C46">
            <v>29</v>
          </cell>
          <cell r="D46">
            <v>95</v>
          </cell>
          <cell r="E46">
            <v>610.29999999999995</v>
          </cell>
          <cell r="F46">
            <v>50.24</v>
          </cell>
          <cell r="H46">
            <v>38562</v>
          </cell>
          <cell r="I46">
            <v>10</v>
          </cell>
          <cell r="J46">
            <v>27.68</v>
          </cell>
          <cell r="K46">
            <v>93</v>
          </cell>
          <cell r="L46">
            <v>606.9</v>
          </cell>
          <cell r="M46">
            <v>50.11</v>
          </cell>
        </row>
        <row r="47">
          <cell r="A47">
            <v>38565</v>
          </cell>
          <cell r="B47">
            <v>10.15</v>
          </cell>
          <cell r="E47">
            <v>619.79999999999995</v>
          </cell>
          <cell r="F47">
            <v>50.24</v>
          </cell>
          <cell r="H47">
            <v>38562</v>
          </cell>
          <cell r="I47">
            <v>10.15</v>
          </cell>
          <cell r="L47">
            <v>632.29999999999995</v>
          </cell>
          <cell r="M47">
            <v>50.33</v>
          </cell>
        </row>
        <row r="48">
          <cell r="A48">
            <v>38565</v>
          </cell>
          <cell r="B48">
            <v>10.3</v>
          </cell>
          <cell r="E48">
            <v>620.79999999999995</v>
          </cell>
          <cell r="F48">
            <v>50.24</v>
          </cell>
          <cell r="H48">
            <v>38562</v>
          </cell>
          <cell r="I48">
            <v>10.3</v>
          </cell>
          <cell r="L48">
            <v>625.5</v>
          </cell>
          <cell r="M48">
            <v>50.33</v>
          </cell>
        </row>
        <row r="49">
          <cell r="A49">
            <v>38565</v>
          </cell>
          <cell r="B49">
            <v>10.45</v>
          </cell>
          <cell r="E49">
            <v>621.6</v>
          </cell>
          <cell r="F49">
            <v>50.17</v>
          </cell>
          <cell r="H49">
            <v>38562</v>
          </cell>
          <cell r="I49">
            <v>10.45</v>
          </cell>
          <cell r="L49">
            <v>641.9</v>
          </cell>
          <cell r="M49">
            <v>50.28</v>
          </cell>
        </row>
        <row r="50">
          <cell r="A50">
            <v>38565</v>
          </cell>
          <cell r="B50">
            <v>11</v>
          </cell>
          <cell r="C50">
            <v>28.58</v>
          </cell>
          <cell r="D50">
            <v>97</v>
          </cell>
          <cell r="E50">
            <v>622.79999999999995</v>
          </cell>
          <cell r="F50">
            <v>50.17</v>
          </cell>
          <cell r="H50">
            <v>38562</v>
          </cell>
          <cell r="I50">
            <v>11</v>
          </cell>
          <cell r="J50">
            <v>28.17</v>
          </cell>
          <cell r="K50">
            <v>88</v>
          </cell>
          <cell r="L50">
            <v>641.5</v>
          </cell>
          <cell r="M50">
            <v>50.28</v>
          </cell>
        </row>
        <row r="51">
          <cell r="A51">
            <v>38565</v>
          </cell>
          <cell r="B51">
            <v>11.15</v>
          </cell>
          <cell r="E51">
            <v>629.20000000000005</v>
          </cell>
          <cell r="F51">
            <v>50.13</v>
          </cell>
          <cell r="H51">
            <v>38562</v>
          </cell>
          <cell r="I51">
            <v>11.15</v>
          </cell>
          <cell r="L51">
            <v>647.1</v>
          </cell>
          <cell r="M51">
            <v>50.38</v>
          </cell>
        </row>
        <row r="52">
          <cell r="A52">
            <v>38565</v>
          </cell>
          <cell r="B52">
            <v>11.3</v>
          </cell>
          <cell r="E52">
            <v>627.6</v>
          </cell>
          <cell r="F52">
            <v>50.13</v>
          </cell>
          <cell r="H52">
            <v>38562</v>
          </cell>
          <cell r="I52">
            <v>11.3</v>
          </cell>
          <cell r="L52">
            <v>649.1</v>
          </cell>
          <cell r="M52">
            <v>50.38</v>
          </cell>
        </row>
        <row r="53">
          <cell r="A53">
            <v>38565</v>
          </cell>
          <cell r="B53">
            <v>11.45</v>
          </cell>
          <cell r="E53">
            <v>641.29999999999995</v>
          </cell>
          <cell r="F53">
            <v>50.2</v>
          </cell>
          <cell r="H53">
            <v>38562</v>
          </cell>
          <cell r="I53">
            <v>11.45</v>
          </cell>
          <cell r="L53">
            <v>648.70000000000005</v>
          </cell>
          <cell r="M53">
            <v>50.26</v>
          </cell>
        </row>
        <row r="54">
          <cell r="A54">
            <v>38565</v>
          </cell>
          <cell r="B54">
            <v>12</v>
          </cell>
          <cell r="C54">
            <v>28.51</v>
          </cell>
          <cell r="D54">
            <v>96</v>
          </cell>
          <cell r="E54">
            <v>637.70000000000005</v>
          </cell>
          <cell r="F54">
            <v>50.2</v>
          </cell>
          <cell r="H54">
            <v>38562</v>
          </cell>
          <cell r="I54">
            <v>12</v>
          </cell>
          <cell r="J54">
            <v>29.42</v>
          </cell>
          <cell r="K54">
            <v>83</v>
          </cell>
          <cell r="L54">
            <v>638.70000000000005</v>
          </cell>
          <cell r="M54">
            <v>50.26</v>
          </cell>
        </row>
        <row r="55">
          <cell r="A55">
            <v>38565</v>
          </cell>
          <cell r="B55">
            <v>12.15</v>
          </cell>
          <cell r="E55">
            <v>616.5</v>
          </cell>
          <cell r="F55">
            <v>50.26</v>
          </cell>
          <cell r="H55">
            <v>38562</v>
          </cell>
          <cell r="I55">
            <v>12.15</v>
          </cell>
          <cell r="L55">
            <v>613.4</v>
          </cell>
          <cell r="M55">
            <v>50.13</v>
          </cell>
        </row>
        <row r="56">
          <cell r="A56">
            <v>38565</v>
          </cell>
          <cell r="B56">
            <v>12.3</v>
          </cell>
          <cell r="E56">
            <v>611.5</v>
          </cell>
          <cell r="F56">
            <v>50.26</v>
          </cell>
          <cell r="H56">
            <v>38562</v>
          </cell>
          <cell r="I56">
            <v>12.3</v>
          </cell>
          <cell r="L56">
            <v>621</v>
          </cell>
          <cell r="M56">
            <v>50.13</v>
          </cell>
        </row>
        <row r="57">
          <cell r="A57">
            <v>38565</v>
          </cell>
          <cell r="B57">
            <v>12.45</v>
          </cell>
          <cell r="E57">
            <v>611.29999999999995</v>
          </cell>
          <cell r="F57">
            <v>50.4</v>
          </cell>
          <cell r="H57">
            <v>38562</v>
          </cell>
          <cell r="I57">
            <v>12.45</v>
          </cell>
          <cell r="L57">
            <v>614.79999999999995</v>
          </cell>
          <cell r="M57">
            <v>50.14</v>
          </cell>
        </row>
        <row r="58">
          <cell r="A58">
            <v>38565</v>
          </cell>
          <cell r="B58">
            <v>13</v>
          </cell>
          <cell r="C58">
            <v>28.37</v>
          </cell>
          <cell r="D58">
            <v>96</v>
          </cell>
          <cell r="E58">
            <v>607.29999999999995</v>
          </cell>
          <cell r="F58">
            <v>50.4</v>
          </cell>
          <cell r="H58">
            <v>38562</v>
          </cell>
          <cell r="I58">
            <v>13</v>
          </cell>
          <cell r="J58">
            <v>29</v>
          </cell>
          <cell r="K58">
            <v>96</v>
          </cell>
          <cell r="L58">
            <v>614.79999999999995</v>
          </cell>
          <cell r="M58">
            <v>50.14</v>
          </cell>
        </row>
        <row r="59">
          <cell r="A59">
            <v>38565</v>
          </cell>
          <cell r="B59">
            <v>13.15</v>
          </cell>
          <cell r="E59">
            <v>605.29999999999995</v>
          </cell>
          <cell r="F59">
            <v>50.23</v>
          </cell>
          <cell r="H59">
            <v>38562</v>
          </cell>
          <cell r="I59">
            <v>13.15</v>
          </cell>
          <cell r="L59">
            <v>613.1</v>
          </cell>
          <cell r="M59">
            <v>50.37</v>
          </cell>
        </row>
        <row r="60">
          <cell r="A60">
            <v>38565</v>
          </cell>
          <cell r="B60">
            <v>13.3</v>
          </cell>
          <cell r="E60">
            <v>606.1</v>
          </cell>
          <cell r="F60">
            <v>50.23</v>
          </cell>
          <cell r="H60">
            <v>38562</v>
          </cell>
          <cell r="I60">
            <v>13.3</v>
          </cell>
          <cell r="L60">
            <v>611.1</v>
          </cell>
          <cell r="M60">
            <v>50.37</v>
          </cell>
        </row>
        <row r="61">
          <cell r="A61">
            <v>38565</v>
          </cell>
          <cell r="B61">
            <v>13.45</v>
          </cell>
          <cell r="E61">
            <v>605.9</v>
          </cell>
          <cell r="F61">
            <v>50.22</v>
          </cell>
          <cell r="H61">
            <v>38562</v>
          </cell>
          <cell r="I61">
            <v>13.45</v>
          </cell>
          <cell r="L61">
            <v>621.5</v>
          </cell>
          <cell r="M61">
            <v>50.13</v>
          </cell>
        </row>
        <row r="62">
          <cell r="A62">
            <v>38565</v>
          </cell>
          <cell r="B62">
            <v>14</v>
          </cell>
          <cell r="C62">
            <v>28.58</v>
          </cell>
          <cell r="D62">
            <v>95</v>
          </cell>
          <cell r="E62">
            <v>605.5</v>
          </cell>
          <cell r="F62">
            <v>50.22</v>
          </cell>
          <cell r="H62">
            <v>38562</v>
          </cell>
          <cell r="I62">
            <v>14</v>
          </cell>
          <cell r="J62">
            <v>28.37</v>
          </cell>
          <cell r="K62">
            <v>93</v>
          </cell>
          <cell r="L62">
            <v>621.9</v>
          </cell>
          <cell r="M62">
            <v>50.13</v>
          </cell>
        </row>
        <row r="63">
          <cell r="A63">
            <v>38565</v>
          </cell>
          <cell r="B63">
            <v>14.15</v>
          </cell>
          <cell r="E63">
            <v>607</v>
          </cell>
          <cell r="F63">
            <v>50.38</v>
          </cell>
          <cell r="H63">
            <v>38562</v>
          </cell>
          <cell r="I63">
            <v>14.15</v>
          </cell>
          <cell r="L63">
            <v>620.9</v>
          </cell>
          <cell r="M63">
            <v>50.01</v>
          </cell>
        </row>
        <row r="64">
          <cell r="A64">
            <v>38565</v>
          </cell>
          <cell r="B64">
            <v>14.3</v>
          </cell>
          <cell r="E64">
            <v>606.6</v>
          </cell>
          <cell r="F64">
            <v>50.38</v>
          </cell>
          <cell r="H64">
            <v>38562</v>
          </cell>
          <cell r="I64">
            <v>14.3</v>
          </cell>
          <cell r="L64">
            <v>621.29999999999995</v>
          </cell>
          <cell r="M64">
            <v>50.01</v>
          </cell>
        </row>
        <row r="65">
          <cell r="A65">
            <v>38565</v>
          </cell>
          <cell r="B65">
            <v>14.45</v>
          </cell>
          <cell r="E65">
            <v>608.4</v>
          </cell>
          <cell r="F65">
            <v>50.05</v>
          </cell>
          <cell r="H65">
            <v>38562</v>
          </cell>
          <cell r="I65">
            <v>14.45</v>
          </cell>
          <cell r="L65">
            <v>626.29999999999995</v>
          </cell>
          <cell r="M65">
            <v>50.04</v>
          </cell>
        </row>
        <row r="66">
          <cell r="A66">
            <v>38565</v>
          </cell>
          <cell r="B66">
            <v>15</v>
          </cell>
          <cell r="C66">
            <v>29</v>
          </cell>
          <cell r="D66">
            <v>95</v>
          </cell>
          <cell r="E66">
            <v>612.6</v>
          </cell>
          <cell r="F66">
            <v>50.05</v>
          </cell>
          <cell r="H66">
            <v>38562</v>
          </cell>
          <cell r="I66">
            <v>15</v>
          </cell>
          <cell r="J66">
            <v>29</v>
          </cell>
          <cell r="K66">
            <v>88</v>
          </cell>
          <cell r="L66">
            <v>626.70000000000005</v>
          </cell>
          <cell r="M66">
            <v>50.04</v>
          </cell>
        </row>
        <row r="67">
          <cell r="A67">
            <v>38565</v>
          </cell>
          <cell r="B67">
            <v>15.15</v>
          </cell>
          <cell r="E67">
            <v>608.79999999999995</v>
          </cell>
          <cell r="F67">
            <v>50.08</v>
          </cell>
          <cell r="H67">
            <v>38562</v>
          </cell>
          <cell r="I67">
            <v>15.15</v>
          </cell>
          <cell r="L67">
            <v>637.1</v>
          </cell>
          <cell r="M67">
            <v>50.13</v>
          </cell>
        </row>
        <row r="68">
          <cell r="A68">
            <v>38565</v>
          </cell>
          <cell r="B68">
            <v>15.3</v>
          </cell>
          <cell r="E68">
            <v>614.79999999999995</v>
          </cell>
          <cell r="F68">
            <v>50.08</v>
          </cell>
          <cell r="H68">
            <v>38562</v>
          </cell>
          <cell r="I68">
            <v>15.3</v>
          </cell>
          <cell r="L68">
            <v>633.9</v>
          </cell>
          <cell r="M68">
            <v>50.13</v>
          </cell>
        </row>
        <row r="69">
          <cell r="A69">
            <v>38565</v>
          </cell>
          <cell r="B69">
            <v>15.45</v>
          </cell>
          <cell r="E69">
            <v>619.6</v>
          </cell>
          <cell r="F69">
            <v>49.96</v>
          </cell>
          <cell r="H69">
            <v>38562</v>
          </cell>
          <cell r="I69">
            <v>15.45</v>
          </cell>
          <cell r="L69">
            <v>633.5</v>
          </cell>
          <cell r="M69">
            <v>49.99</v>
          </cell>
        </row>
        <row r="70">
          <cell r="A70">
            <v>38565</v>
          </cell>
          <cell r="B70">
            <v>16</v>
          </cell>
          <cell r="C70">
            <v>28.93</v>
          </cell>
          <cell r="D70">
            <v>91</v>
          </cell>
          <cell r="E70">
            <v>620.4</v>
          </cell>
          <cell r="F70">
            <v>49.96</v>
          </cell>
          <cell r="H70">
            <v>38562</v>
          </cell>
          <cell r="I70">
            <v>16</v>
          </cell>
          <cell r="J70">
            <v>29.48</v>
          </cell>
          <cell r="K70">
            <v>88</v>
          </cell>
          <cell r="L70">
            <v>630.70000000000005</v>
          </cell>
          <cell r="M70">
            <v>49.99</v>
          </cell>
        </row>
        <row r="71">
          <cell r="A71">
            <v>38565</v>
          </cell>
          <cell r="B71">
            <v>16.149999999999999</v>
          </cell>
          <cell r="E71">
            <v>618.79999999999995</v>
          </cell>
          <cell r="F71">
            <v>50.07</v>
          </cell>
          <cell r="H71">
            <v>38562</v>
          </cell>
          <cell r="I71">
            <v>16.149999999999999</v>
          </cell>
          <cell r="L71">
            <v>635.79999999999995</v>
          </cell>
          <cell r="M71">
            <v>50.05</v>
          </cell>
        </row>
        <row r="72">
          <cell r="A72">
            <v>38565</v>
          </cell>
          <cell r="B72">
            <v>16.3</v>
          </cell>
          <cell r="E72">
            <v>617.6</v>
          </cell>
          <cell r="F72">
            <v>50.07</v>
          </cell>
          <cell r="H72">
            <v>38562</v>
          </cell>
          <cell r="I72">
            <v>16.3</v>
          </cell>
          <cell r="L72">
            <v>635.79999999999995</v>
          </cell>
          <cell r="M72">
            <v>50.05</v>
          </cell>
        </row>
        <row r="73">
          <cell r="A73">
            <v>38565</v>
          </cell>
          <cell r="B73">
            <v>16.45</v>
          </cell>
          <cell r="E73">
            <v>621.9</v>
          </cell>
          <cell r="F73">
            <v>49.85</v>
          </cell>
          <cell r="H73">
            <v>38562</v>
          </cell>
          <cell r="I73">
            <v>16.45</v>
          </cell>
          <cell r="L73">
            <v>643.5</v>
          </cell>
          <cell r="M73">
            <v>49.82</v>
          </cell>
        </row>
        <row r="74">
          <cell r="A74">
            <v>38565</v>
          </cell>
          <cell r="B74">
            <v>17</v>
          </cell>
          <cell r="C74">
            <v>29.35</v>
          </cell>
          <cell r="D74">
            <v>91</v>
          </cell>
          <cell r="E74">
            <v>612.29999999999995</v>
          </cell>
          <cell r="F74">
            <v>49.85</v>
          </cell>
          <cell r="H74">
            <v>38562</v>
          </cell>
          <cell r="I74">
            <v>17</v>
          </cell>
          <cell r="J74">
            <v>30.53</v>
          </cell>
          <cell r="K74">
            <v>78</v>
          </cell>
          <cell r="L74">
            <v>642.29999999999995</v>
          </cell>
          <cell r="M74">
            <v>49.82</v>
          </cell>
        </row>
        <row r="75">
          <cell r="A75">
            <v>38565</v>
          </cell>
          <cell r="B75">
            <v>17.149999999999999</v>
          </cell>
          <cell r="E75">
            <v>610.79999999999995</v>
          </cell>
          <cell r="F75">
            <v>50.06</v>
          </cell>
          <cell r="H75">
            <v>38562</v>
          </cell>
          <cell r="I75">
            <v>17.149999999999999</v>
          </cell>
          <cell r="L75">
            <v>639.1</v>
          </cell>
          <cell r="M75">
            <v>50.09</v>
          </cell>
        </row>
        <row r="76">
          <cell r="A76">
            <v>38565</v>
          </cell>
          <cell r="B76">
            <v>17.3</v>
          </cell>
          <cell r="E76">
            <v>608.4</v>
          </cell>
          <cell r="F76">
            <v>50.06</v>
          </cell>
          <cell r="H76">
            <v>38562</v>
          </cell>
          <cell r="I76">
            <v>17.3</v>
          </cell>
          <cell r="L76">
            <v>633.1</v>
          </cell>
          <cell r="M76">
            <v>50.09</v>
          </cell>
        </row>
        <row r="77">
          <cell r="A77">
            <v>38565</v>
          </cell>
          <cell r="B77">
            <v>17.45</v>
          </cell>
          <cell r="E77">
            <v>602.6</v>
          </cell>
          <cell r="F77">
            <v>50.16</v>
          </cell>
          <cell r="H77">
            <v>38562</v>
          </cell>
          <cell r="I77">
            <v>17.45</v>
          </cell>
          <cell r="L77">
            <v>616.9</v>
          </cell>
          <cell r="M77">
            <v>49.82</v>
          </cell>
        </row>
        <row r="78">
          <cell r="A78">
            <v>38565</v>
          </cell>
          <cell r="B78">
            <v>18</v>
          </cell>
          <cell r="C78">
            <v>29.69</v>
          </cell>
          <cell r="D78">
            <v>89</v>
          </cell>
          <cell r="E78">
            <v>600.6</v>
          </cell>
          <cell r="F78">
            <v>50.16</v>
          </cell>
          <cell r="H78">
            <v>38562</v>
          </cell>
          <cell r="I78">
            <v>18</v>
          </cell>
          <cell r="J78">
            <v>30.66</v>
          </cell>
          <cell r="K78">
            <v>83</v>
          </cell>
          <cell r="L78">
            <v>616.5</v>
          </cell>
          <cell r="M78">
            <v>49.82</v>
          </cell>
        </row>
        <row r="79">
          <cell r="A79">
            <v>38565</v>
          </cell>
          <cell r="B79">
            <v>18.149999999999999</v>
          </cell>
          <cell r="E79">
            <v>591.1</v>
          </cell>
          <cell r="F79">
            <v>50.08</v>
          </cell>
          <cell r="H79">
            <v>38562</v>
          </cell>
          <cell r="I79">
            <v>18.149999999999999</v>
          </cell>
          <cell r="L79">
            <v>609.6</v>
          </cell>
          <cell r="M79">
            <v>49.8</v>
          </cell>
        </row>
        <row r="80">
          <cell r="A80">
            <v>38565</v>
          </cell>
          <cell r="B80">
            <v>18.3</v>
          </cell>
          <cell r="E80">
            <v>595.1</v>
          </cell>
          <cell r="F80">
            <v>50.08</v>
          </cell>
          <cell r="H80">
            <v>38562</v>
          </cell>
          <cell r="I80">
            <v>18.3</v>
          </cell>
          <cell r="L80">
            <v>611.20000000000005</v>
          </cell>
          <cell r="M80">
            <v>49.8</v>
          </cell>
        </row>
        <row r="81">
          <cell r="A81">
            <v>38565</v>
          </cell>
          <cell r="B81">
            <v>18.45</v>
          </cell>
          <cell r="E81">
            <v>597</v>
          </cell>
          <cell r="F81">
            <v>49.81</v>
          </cell>
          <cell r="H81">
            <v>38562</v>
          </cell>
          <cell r="I81">
            <v>18.45</v>
          </cell>
          <cell r="L81">
            <v>598.79999999999995</v>
          </cell>
          <cell r="M81">
            <v>49.83</v>
          </cell>
        </row>
        <row r="82">
          <cell r="A82">
            <v>38565</v>
          </cell>
          <cell r="B82">
            <v>19</v>
          </cell>
          <cell r="C82">
            <v>29.69</v>
          </cell>
          <cell r="D82">
            <v>88</v>
          </cell>
          <cell r="E82">
            <v>594.79999999999995</v>
          </cell>
          <cell r="F82">
            <v>49.81</v>
          </cell>
          <cell r="H82">
            <v>38562</v>
          </cell>
          <cell r="I82">
            <v>19</v>
          </cell>
          <cell r="J82">
            <v>29.42</v>
          </cell>
          <cell r="K82">
            <v>84</v>
          </cell>
          <cell r="L82">
            <v>594.4</v>
          </cell>
          <cell r="M82">
            <v>49.83</v>
          </cell>
        </row>
        <row r="83">
          <cell r="A83">
            <v>38565</v>
          </cell>
          <cell r="B83">
            <v>19.149999999999999</v>
          </cell>
          <cell r="E83">
            <v>609.79999999999995</v>
          </cell>
          <cell r="F83">
            <v>49.38</v>
          </cell>
          <cell r="H83">
            <v>38562</v>
          </cell>
          <cell r="I83">
            <v>19.149999999999999</v>
          </cell>
          <cell r="L83">
            <v>618.20000000000005</v>
          </cell>
          <cell r="M83">
            <v>49.59</v>
          </cell>
        </row>
        <row r="84">
          <cell r="A84">
            <v>38565</v>
          </cell>
          <cell r="B84">
            <v>19.3</v>
          </cell>
          <cell r="E84">
            <v>610.6</v>
          </cell>
          <cell r="F84">
            <v>49.38</v>
          </cell>
          <cell r="H84">
            <v>38562</v>
          </cell>
          <cell r="I84">
            <v>19.3</v>
          </cell>
          <cell r="L84">
            <v>617.4</v>
          </cell>
          <cell r="M84">
            <v>49.59</v>
          </cell>
        </row>
        <row r="85">
          <cell r="A85">
            <v>38565</v>
          </cell>
          <cell r="B85">
            <v>19.45</v>
          </cell>
          <cell r="E85">
            <v>617.20000000000005</v>
          </cell>
          <cell r="F85">
            <v>49.68</v>
          </cell>
          <cell r="H85">
            <v>38562</v>
          </cell>
          <cell r="I85">
            <v>19.45</v>
          </cell>
          <cell r="L85">
            <v>637.20000000000005</v>
          </cell>
          <cell r="M85">
            <v>49.31</v>
          </cell>
        </row>
        <row r="86">
          <cell r="A86">
            <v>38565</v>
          </cell>
          <cell r="B86">
            <v>20</v>
          </cell>
          <cell r="C86">
            <v>29.28</v>
          </cell>
          <cell r="D86">
            <v>88</v>
          </cell>
          <cell r="E86">
            <v>614.4</v>
          </cell>
          <cell r="F86">
            <v>49.68</v>
          </cell>
          <cell r="H86">
            <v>38562</v>
          </cell>
          <cell r="I86">
            <v>20</v>
          </cell>
          <cell r="J86">
            <v>29.35</v>
          </cell>
          <cell r="K86">
            <v>89</v>
          </cell>
          <cell r="L86">
            <v>637.20000000000005</v>
          </cell>
          <cell r="M86">
            <v>49.31</v>
          </cell>
        </row>
        <row r="87">
          <cell r="A87">
            <v>38565</v>
          </cell>
          <cell r="B87">
            <v>20.149999999999999</v>
          </cell>
          <cell r="E87">
            <v>591</v>
          </cell>
          <cell r="F87">
            <v>49.65</v>
          </cell>
          <cell r="H87">
            <v>38562</v>
          </cell>
          <cell r="I87">
            <v>20.149999999999999</v>
          </cell>
          <cell r="L87">
            <v>614.4</v>
          </cell>
          <cell r="M87">
            <v>49.37</v>
          </cell>
        </row>
        <row r="88">
          <cell r="A88">
            <v>38565</v>
          </cell>
          <cell r="B88">
            <v>20.3</v>
          </cell>
          <cell r="E88">
            <v>581</v>
          </cell>
          <cell r="F88">
            <v>49.65</v>
          </cell>
          <cell r="H88">
            <v>38562</v>
          </cell>
          <cell r="I88">
            <v>20.3</v>
          </cell>
          <cell r="L88">
            <v>618.5</v>
          </cell>
          <cell r="M88">
            <v>49.37</v>
          </cell>
        </row>
        <row r="89">
          <cell r="A89">
            <v>38565</v>
          </cell>
          <cell r="B89">
            <v>20.45</v>
          </cell>
          <cell r="E89">
            <v>571</v>
          </cell>
          <cell r="F89">
            <v>49.77</v>
          </cell>
          <cell r="H89">
            <v>38562</v>
          </cell>
          <cell r="I89">
            <v>20.45</v>
          </cell>
          <cell r="L89">
            <v>593.79999999999995</v>
          </cell>
          <cell r="M89">
            <v>49.42</v>
          </cell>
        </row>
        <row r="90">
          <cell r="A90">
            <v>38565</v>
          </cell>
          <cell r="B90">
            <v>21</v>
          </cell>
          <cell r="C90">
            <v>29</v>
          </cell>
          <cell r="D90">
            <v>96</v>
          </cell>
          <cell r="E90">
            <v>549.4</v>
          </cell>
          <cell r="F90">
            <v>49.77</v>
          </cell>
          <cell r="H90">
            <v>38562</v>
          </cell>
          <cell r="I90">
            <v>21</v>
          </cell>
          <cell r="J90">
            <v>28.93</v>
          </cell>
          <cell r="K90">
            <v>96</v>
          </cell>
          <cell r="L90">
            <v>594</v>
          </cell>
          <cell r="M90">
            <v>49.42</v>
          </cell>
        </row>
        <row r="91">
          <cell r="A91">
            <v>38565</v>
          </cell>
          <cell r="B91">
            <v>21.15</v>
          </cell>
          <cell r="E91">
            <v>551.70000000000005</v>
          </cell>
          <cell r="F91">
            <v>49.77</v>
          </cell>
          <cell r="H91">
            <v>38562</v>
          </cell>
          <cell r="I91">
            <v>21.15</v>
          </cell>
          <cell r="L91">
            <v>594.29999999999995</v>
          </cell>
          <cell r="M91">
            <v>49.61</v>
          </cell>
        </row>
        <row r="92">
          <cell r="A92">
            <v>38565</v>
          </cell>
          <cell r="B92">
            <v>21.3</v>
          </cell>
          <cell r="E92">
            <v>552.9</v>
          </cell>
          <cell r="F92">
            <v>49.77</v>
          </cell>
          <cell r="H92">
            <v>38562</v>
          </cell>
          <cell r="I92">
            <v>21.3</v>
          </cell>
          <cell r="L92">
            <v>561.70000000000005</v>
          </cell>
          <cell r="M92">
            <v>49.61</v>
          </cell>
        </row>
        <row r="93">
          <cell r="A93">
            <v>38565</v>
          </cell>
          <cell r="B93">
            <v>21.45</v>
          </cell>
          <cell r="E93">
            <v>545</v>
          </cell>
          <cell r="F93">
            <v>50.07</v>
          </cell>
          <cell r="H93">
            <v>38562</v>
          </cell>
          <cell r="I93">
            <v>21.45</v>
          </cell>
          <cell r="L93">
            <v>568.70000000000005</v>
          </cell>
          <cell r="M93">
            <v>49.81</v>
          </cell>
        </row>
        <row r="94">
          <cell r="A94">
            <v>38565</v>
          </cell>
          <cell r="B94">
            <v>22</v>
          </cell>
          <cell r="C94">
            <v>28.17</v>
          </cell>
          <cell r="D94">
            <v>97</v>
          </cell>
          <cell r="E94">
            <v>543.79999999999995</v>
          </cell>
          <cell r="F94">
            <v>50.07</v>
          </cell>
          <cell r="H94">
            <v>38562</v>
          </cell>
          <cell r="I94">
            <v>22</v>
          </cell>
          <cell r="J94">
            <v>28.83</v>
          </cell>
          <cell r="K94">
            <v>94</v>
          </cell>
          <cell r="L94">
            <v>565.29999999999995</v>
          </cell>
          <cell r="M94">
            <v>49.81</v>
          </cell>
        </row>
        <row r="95">
          <cell r="A95">
            <v>38565</v>
          </cell>
          <cell r="B95">
            <v>22.15</v>
          </cell>
          <cell r="E95">
            <v>526.9</v>
          </cell>
          <cell r="F95">
            <v>49.89</v>
          </cell>
          <cell r="H95">
            <v>38562</v>
          </cell>
          <cell r="I95">
            <v>22.15</v>
          </cell>
          <cell r="L95">
            <v>548.29999999999995</v>
          </cell>
          <cell r="M95">
            <v>50</v>
          </cell>
        </row>
        <row r="96">
          <cell r="A96">
            <v>38565</v>
          </cell>
          <cell r="B96">
            <v>22.3</v>
          </cell>
          <cell r="E96">
            <v>505.5</v>
          </cell>
          <cell r="F96">
            <v>49.89</v>
          </cell>
          <cell r="H96">
            <v>38562</v>
          </cell>
          <cell r="I96">
            <v>22.3</v>
          </cell>
          <cell r="L96">
            <v>527.20000000000005</v>
          </cell>
          <cell r="M96">
            <v>50</v>
          </cell>
        </row>
        <row r="97">
          <cell r="A97">
            <v>38565</v>
          </cell>
          <cell r="B97">
            <v>22.45</v>
          </cell>
          <cell r="E97">
            <v>499.2</v>
          </cell>
          <cell r="F97">
            <v>50.04</v>
          </cell>
          <cell r="H97">
            <v>38562</v>
          </cell>
          <cell r="I97">
            <v>22.45</v>
          </cell>
          <cell r="L97">
            <v>522.20000000000005</v>
          </cell>
          <cell r="M97">
            <v>49.94</v>
          </cell>
        </row>
        <row r="98">
          <cell r="A98">
            <v>38565</v>
          </cell>
          <cell r="B98">
            <v>23</v>
          </cell>
          <cell r="C98">
            <v>27.47</v>
          </cell>
          <cell r="D98">
            <v>97</v>
          </cell>
          <cell r="E98">
            <v>492.4</v>
          </cell>
          <cell r="F98">
            <v>50.04</v>
          </cell>
          <cell r="H98">
            <v>38562</v>
          </cell>
          <cell r="I98">
            <v>23</v>
          </cell>
          <cell r="J98">
            <v>27.47</v>
          </cell>
          <cell r="K98">
            <v>90</v>
          </cell>
          <cell r="L98">
            <v>522.20000000000005</v>
          </cell>
          <cell r="M98">
            <v>49.94</v>
          </cell>
        </row>
        <row r="99">
          <cell r="A99">
            <v>38565</v>
          </cell>
          <cell r="B99">
            <v>23.15</v>
          </cell>
          <cell r="E99">
            <v>463</v>
          </cell>
          <cell r="F99">
            <v>50.22</v>
          </cell>
          <cell r="H99">
            <v>38562</v>
          </cell>
          <cell r="I99">
            <v>23.15</v>
          </cell>
          <cell r="L99">
            <v>491.6</v>
          </cell>
          <cell r="M99">
            <v>49.79</v>
          </cell>
        </row>
        <row r="100">
          <cell r="A100">
            <v>38565</v>
          </cell>
          <cell r="B100">
            <v>23.3</v>
          </cell>
          <cell r="E100">
            <v>463.4</v>
          </cell>
          <cell r="F100">
            <v>50.22</v>
          </cell>
          <cell r="H100">
            <v>38562</v>
          </cell>
          <cell r="I100">
            <v>23.3</v>
          </cell>
          <cell r="L100">
            <v>486.8</v>
          </cell>
          <cell r="M100">
            <v>49.79</v>
          </cell>
        </row>
        <row r="101">
          <cell r="A101">
            <v>38565</v>
          </cell>
          <cell r="B101">
            <v>23.45</v>
          </cell>
          <cell r="E101">
            <v>449.9</v>
          </cell>
          <cell r="F101">
            <v>50.21</v>
          </cell>
          <cell r="H101">
            <v>38562</v>
          </cell>
          <cell r="I101">
            <v>23.45</v>
          </cell>
          <cell r="L101">
            <v>469.8</v>
          </cell>
          <cell r="M101">
            <v>49.95</v>
          </cell>
        </row>
        <row r="102">
          <cell r="A102">
            <v>38565</v>
          </cell>
          <cell r="B102">
            <v>24</v>
          </cell>
          <cell r="C102">
            <v>27.47</v>
          </cell>
          <cell r="D102">
            <v>96</v>
          </cell>
          <cell r="E102">
            <v>430.3</v>
          </cell>
          <cell r="F102">
            <v>50.21</v>
          </cell>
          <cell r="H102">
            <v>38562</v>
          </cell>
          <cell r="I102">
            <v>24</v>
          </cell>
          <cell r="J102">
            <v>27.68</v>
          </cell>
          <cell r="K102">
            <v>87</v>
          </cell>
          <cell r="L102">
            <v>469.4</v>
          </cell>
          <cell r="M102">
            <v>49.95</v>
          </cell>
        </row>
        <row r="103">
          <cell r="A103">
            <v>38542</v>
          </cell>
          <cell r="B103">
            <v>0.15</v>
          </cell>
          <cell r="E103">
            <v>476.9</v>
          </cell>
          <cell r="F103">
            <v>49.58</v>
          </cell>
        </row>
        <row r="104">
          <cell r="A104">
            <v>38542</v>
          </cell>
          <cell r="B104">
            <v>0.3</v>
          </cell>
          <cell r="E104">
            <v>474.5</v>
          </cell>
          <cell r="F104">
            <v>49.58</v>
          </cell>
        </row>
        <row r="105">
          <cell r="A105">
            <v>38542</v>
          </cell>
          <cell r="B105">
            <v>0.45</v>
          </cell>
          <cell r="E105">
            <v>472.5</v>
          </cell>
          <cell r="F105">
            <v>49.85</v>
          </cell>
        </row>
        <row r="106">
          <cell r="A106">
            <v>38542</v>
          </cell>
          <cell r="B106">
            <v>1</v>
          </cell>
          <cell r="C106">
            <v>31.085000000000001</v>
          </cell>
          <cell r="D106">
            <v>78</v>
          </cell>
          <cell r="E106">
            <v>470.9</v>
          </cell>
          <cell r="F106">
            <v>49.85</v>
          </cell>
        </row>
        <row r="107">
          <cell r="A107">
            <v>38542</v>
          </cell>
          <cell r="B107">
            <v>1.1499999999999999</v>
          </cell>
          <cell r="E107">
            <v>452.2</v>
          </cell>
          <cell r="F107">
            <v>50</v>
          </cell>
        </row>
        <row r="108">
          <cell r="A108">
            <v>38542</v>
          </cell>
          <cell r="B108">
            <v>1.3</v>
          </cell>
          <cell r="E108">
            <v>445.8</v>
          </cell>
          <cell r="F108">
            <v>50</v>
          </cell>
        </row>
        <row r="109">
          <cell r="A109">
            <v>38542</v>
          </cell>
          <cell r="B109">
            <v>1.45</v>
          </cell>
          <cell r="E109">
            <v>444.3</v>
          </cell>
          <cell r="F109">
            <v>50</v>
          </cell>
        </row>
        <row r="110">
          <cell r="A110">
            <v>38542</v>
          </cell>
          <cell r="B110">
            <v>2</v>
          </cell>
          <cell r="C110">
            <v>31.33</v>
          </cell>
          <cell r="D110">
            <v>83</v>
          </cell>
          <cell r="E110">
            <v>437.5</v>
          </cell>
          <cell r="F110">
            <v>50</v>
          </cell>
        </row>
        <row r="111">
          <cell r="A111">
            <v>38542</v>
          </cell>
          <cell r="B111">
            <v>2.15</v>
          </cell>
          <cell r="E111">
            <v>433.8</v>
          </cell>
          <cell r="F111">
            <v>50.06</v>
          </cell>
        </row>
        <row r="112">
          <cell r="A112">
            <v>38542</v>
          </cell>
          <cell r="B112">
            <v>2.2999999999999998</v>
          </cell>
          <cell r="E112">
            <v>430.6</v>
          </cell>
          <cell r="F112">
            <v>50.06</v>
          </cell>
        </row>
        <row r="113">
          <cell r="A113">
            <v>38542</v>
          </cell>
          <cell r="B113">
            <v>2.4500000000000002</v>
          </cell>
          <cell r="E113">
            <v>421.1</v>
          </cell>
          <cell r="F113">
            <v>49.8</v>
          </cell>
        </row>
        <row r="114">
          <cell r="A114">
            <v>38542</v>
          </cell>
          <cell r="B114">
            <v>3</v>
          </cell>
          <cell r="C114">
            <v>31.295000000000002</v>
          </cell>
          <cell r="D114">
            <v>83</v>
          </cell>
          <cell r="E114">
            <v>423.9</v>
          </cell>
          <cell r="F114">
            <v>49.8</v>
          </cell>
        </row>
        <row r="115">
          <cell r="A115">
            <v>38542</v>
          </cell>
          <cell r="B115">
            <v>3.15</v>
          </cell>
          <cell r="E115">
            <v>416</v>
          </cell>
          <cell r="F115">
            <v>49.99</v>
          </cell>
        </row>
        <row r="116">
          <cell r="A116">
            <v>38542</v>
          </cell>
          <cell r="B116">
            <v>3.3</v>
          </cell>
          <cell r="E116">
            <v>417.2</v>
          </cell>
          <cell r="F116">
            <v>49.99</v>
          </cell>
        </row>
        <row r="117">
          <cell r="A117">
            <v>38542</v>
          </cell>
          <cell r="B117">
            <v>3.45</v>
          </cell>
          <cell r="E117">
            <v>415.5</v>
          </cell>
          <cell r="F117">
            <v>50.05</v>
          </cell>
        </row>
        <row r="118">
          <cell r="A118">
            <v>38542</v>
          </cell>
          <cell r="B118">
            <v>4</v>
          </cell>
          <cell r="C118">
            <v>31.015000000000001</v>
          </cell>
          <cell r="D118">
            <v>82</v>
          </cell>
          <cell r="E118">
            <v>415.9</v>
          </cell>
          <cell r="F118">
            <v>50.05</v>
          </cell>
        </row>
        <row r="119">
          <cell r="A119">
            <v>38542</v>
          </cell>
          <cell r="B119">
            <v>4.1500000000000004</v>
          </cell>
          <cell r="E119">
            <v>410.6</v>
          </cell>
          <cell r="F119">
            <v>49.88</v>
          </cell>
        </row>
        <row r="120">
          <cell r="A120">
            <v>38542</v>
          </cell>
          <cell r="B120">
            <v>4.3</v>
          </cell>
          <cell r="E120">
            <v>411</v>
          </cell>
          <cell r="F120">
            <v>49.88</v>
          </cell>
        </row>
        <row r="121">
          <cell r="A121">
            <v>38542</v>
          </cell>
          <cell r="B121">
            <v>4.45</v>
          </cell>
          <cell r="E121">
            <v>407.9</v>
          </cell>
          <cell r="F121">
            <v>49.53</v>
          </cell>
        </row>
        <row r="122">
          <cell r="A122">
            <v>38542</v>
          </cell>
          <cell r="B122">
            <v>5</v>
          </cell>
          <cell r="C122">
            <v>30.774999999999999</v>
          </cell>
          <cell r="D122">
            <v>81</v>
          </cell>
          <cell r="E122">
            <v>408.3</v>
          </cell>
          <cell r="F122">
            <v>49.53</v>
          </cell>
        </row>
        <row r="123">
          <cell r="A123">
            <v>38542</v>
          </cell>
          <cell r="B123">
            <v>5.15</v>
          </cell>
          <cell r="E123">
            <v>413.4</v>
          </cell>
          <cell r="F123">
            <v>50.07</v>
          </cell>
        </row>
        <row r="124">
          <cell r="A124">
            <v>38542</v>
          </cell>
          <cell r="B124">
            <v>5.3</v>
          </cell>
          <cell r="E124">
            <v>420.6</v>
          </cell>
          <cell r="F124">
            <v>50.07</v>
          </cell>
        </row>
        <row r="125">
          <cell r="A125">
            <v>38542</v>
          </cell>
          <cell r="B125">
            <v>5.45</v>
          </cell>
          <cell r="E125">
            <v>424.7</v>
          </cell>
          <cell r="F125">
            <v>49.74</v>
          </cell>
        </row>
        <row r="126">
          <cell r="A126">
            <v>38542</v>
          </cell>
          <cell r="B126">
            <v>6</v>
          </cell>
          <cell r="C126">
            <v>30.21</v>
          </cell>
          <cell r="D126">
            <v>81</v>
          </cell>
          <cell r="E126">
            <v>429.5</v>
          </cell>
          <cell r="F126">
            <v>49.74</v>
          </cell>
        </row>
        <row r="127">
          <cell r="A127">
            <v>38542</v>
          </cell>
          <cell r="B127">
            <v>6.15</v>
          </cell>
          <cell r="E127">
            <v>471.8</v>
          </cell>
          <cell r="F127">
            <v>49.76</v>
          </cell>
        </row>
        <row r="128">
          <cell r="A128">
            <v>38542</v>
          </cell>
          <cell r="B128">
            <v>6.3</v>
          </cell>
          <cell r="E128">
            <v>477.8</v>
          </cell>
          <cell r="F128">
            <v>49.76</v>
          </cell>
        </row>
        <row r="129">
          <cell r="A129">
            <v>38542</v>
          </cell>
          <cell r="B129">
            <v>6.45</v>
          </cell>
          <cell r="E129">
            <v>494.9</v>
          </cell>
          <cell r="F129">
            <v>50.04</v>
          </cell>
        </row>
        <row r="130">
          <cell r="A130">
            <v>38542</v>
          </cell>
          <cell r="B130">
            <v>7</v>
          </cell>
          <cell r="C130">
            <v>29.92</v>
          </cell>
          <cell r="D130">
            <v>80</v>
          </cell>
          <cell r="E130">
            <v>501.7</v>
          </cell>
          <cell r="F130">
            <v>50.04</v>
          </cell>
        </row>
        <row r="131">
          <cell r="A131">
            <v>38542</v>
          </cell>
          <cell r="B131">
            <v>7.15</v>
          </cell>
          <cell r="E131">
            <v>509</v>
          </cell>
          <cell r="F131">
            <v>50.04</v>
          </cell>
        </row>
        <row r="132">
          <cell r="A132">
            <v>38542</v>
          </cell>
          <cell r="B132">
            <v>7.3</v>
          </cell>
          <cell r="E132">
            <v>511.12</v>
          </cell>
          <cell r="F132">
            <v>50.04</v>
          </cell>
        </row>
        <row r="133">
          <cell r="A133">
            <v>38542</v>
          </cell>
          <cell r="B133">
            <v>7.45</v>
          </cell>
          <cell r="E133">
            <v>515.38</v>
          </cell>
          <cell r="F133">
            <v>50.04</v>
          </cell>
        </row>
        <row r="134">
          <cell r="A134">
            <v>38542</v>
          </cell>
          <cell r="B134">
            <v>8</v>
          </cell>
          <cell r="C134">
            <v>30.13</v>
          </cell>
          <cell r="D134">
            <v>78</v>
          </cell>
          <cell r="E134">
            <v>515.9</v>
          </cell>
          <cell r="F134">
            <v>50.04</v>
          </cell>
        </row>
        <row r="135">
          <cell r="A135">
            <v>38542</v>
          </cell>
          <cell r="B135">
            <v>8.15</v>
          </cell>
          <cell r="E135">
            <v>518.1</v>
          </cell>
          <cell r="F135">
            <v>50</v>
          </cell>
        </row>
        <row r="136">
          <cell r="A136">
            <v>38542</v>
          </cell>
          <cell r="B136">
            <v>8.3000000000000007</v>
          </cell>
          <cell r="E136">
            <v>519.29999999999995</v>
          </cell>
          <cell r="F136">
            <v>50</v>
          </cell>
        </row>
        <row r="137">
          <cell r="A137">
            <v>38542</v>
          </cell>
          <cell r="B137">
            <v>8.4499999999999993</v>
          </cell>
          <cell r="E137">
            <v>533.29999999999995</v>
          </cell>
          <cell r="F137">
            <v>49.78</v>
          </cell>
        </row>
        <row r="138">
          <cell r="A138">
            <v>38542</v>
          </cell>
          <cell r="B138">
            <v>9</v>
          </cell>
          <cell r="C138">
            <v>30.95</v>
          </cell>
          <cell r="D138">
            <v>75</v>
          </cell>
          <cell r="E138">
            <v>565.29999999999995</v>
          </cell>
          <cell r="F138">
            <v>49.78</v>
          </cell>
        </row>
        <row r="139">
          <cell r="A139">
            <v>38542</v>
          </cell>
          <cell r="B139">
            <v>9.15</v>
          </cell>
          <cell r="E139">
            <v>585.70000000000005</v>
          </cell>
          <cell r="F139">
            <v>49.93</v>
          </cell>
        </row>
        <row r="140">
          <cell r="A140">
            <v>38542</v>
          </cell>
          <cell r="B140">
            <v>9.3000000000000007</v>
          </cell>
          <cell r="E140">
            <v>586.5</v>
          </cell>
          <cell r="F140">
            <v>49.93</v>
          </cell>
        </row>
        <row r="141">
          <cell r="A141">
            <v>38542</v>
          </cell>
          <cell r="B141">
            <v>9.4499999999999993</v>
          </cell>
          <cell r="E141">
            <v>591</v>
          </cell>
          <cell r="F141">
            <v>49.85</v>
          </cell>
        </row>
        <row r="142">
          <cell r="A142">
            <v>38542</v>
          </cell>
          <cell r="B142">
            <v>10</v>
          </cell>
          <cell r="C142">
            <v>31.035</v>
          </cell>
          <cell r="D142">
            <v>75</v>
          </cell>
          <cell r="E142">
            <v>597.4</v>
          </cell>
          <cell r="F142">
            <v>49.85</v>
          </cell>
        </row>
        <row r="143">
          <cell r="A143">
            <v>38542</v>
          </cell>
          <cell r="B143">
            <v>10.15</v>
          </cell>
          <cell r="E143">
            <v>622.20000000000005</v>
          </cell>
          <cell r="F143">
            <v>50.05</v>
          </cell>
        </row>
        <row r="144">
          <cell r="A144">
            <v>38542</v>
          </cell>
          <cell r="B144">
            <v>10.3</v>
          </cell>
          <cell r="E144">
            <v>623.4</v>
          </cell>
          <cell r="F144">
            <v>50.05</v>
          </cell>
        </row>
        <row r="145">
          <cell r="A145">
            <v>38542</v>
          </cell>
          <cell r="B145">
            <v>10.45</v>
          </cell>
          <cell r="E145">
            <v>633.70000000000005</v>
          </cell>
          <cell r="F145">
            <v>50.07</v>
          </cell>
        </row>
        <row r="146">
          <cell r="A146">
            <v>38542</v>
          </cell>
          <cell r="B146">
            <v>11</v>
          </cell>
          <cell r="C146">
            <v>32.405000000000001</v>
          </cell>
          <cell r="D146">
            <v>72</v>
          </cell>
          <cell r="E146">
            <v>655.9</v>
          </cell>
          <cell r="F146">
            <v>50.07</v>
          </cell>
        </row>
        <row r="147">
          <cell r="A147">
            <v>38542</v>
          </cell>
          <cell r="B147">
            <v>11.15</v>
          </cell>
          <cell r="E147">
            <v>645.79999999999995</v>
          </cell>
          <cell r="F147">
            <v>49.85</v>
          </cell>
        </row>
        <row r="148">
          <cell r="A148">
            <v>38542</v>
          </cell>
          <cell r="B148">
            <v>11.3</v>
          </cell>
          <cell r="E148">
            <v>646.20000000000005</v>
          </cell>
          <cell r="F148">
            <v>49.85</v>
          </cell>
        </row>
        <row r="149">
          <cell r="A149">
            <v>38542</v>
          </cell>
          <cell r="B149">
            <v>11.45</v>
          </cell>
          <cell r="E149">
            <v>658.4</v>
          </cell>
          <cell r="F149">
            <v>50.09</v>
          </cell>
        </row>
        <row r="150">
          <cell r="A150">
            <v>38542</v>
          </cell>
          <cell r="B150">
            <v>12</v>
          </cell>
          <cell r="C150">
            <v>33.424999999999997</v>
          </cell>
          <cell r="D150">
            <v>69</v>
          </cell>
          <cell r="E150">
            <v>658.4</v>
          </cell>
          <cell r="F150">
            <v>50.09</v>
          </cell>
        </row>
        <row r="151">
          <cell r="A151">
            <v>38542</v>
          </cell>
          <cell r="B151">
            <v>12.15</v>
          </cell>
          <cell r="E151">
            <v>638.6</v>
          </cell>
          <cell r="F151">
            <v>49.95</v>
          </cell>
        </row>
        <row r="152">
          <cell r="A152">
            <v>38542</v>
          </cell>
          <cell r="B152">
            <v>12.3</v>
          </cell>
          <cell r="E152">
            <v>639.4</v>
          </cell>
          <cell r="F152">
            <v>49.95</v>
          </cell>
        </row>
        <row r="153">
          <cell r="A153">
            <v>38542</v>
          </cell>
          <cell r="B153">
            <v>12.45</v>
          </cell>
          <cell r="E153">
            <v>626.79999999999995</v>
          </cell>
          <cell r="F153">
            <v>50.25</v>
          </cell>
        </row>
        <row r="154">
          <cell r="A154">
            <v>38542</v>
          </cell>
          <cell r="B154">
            <v>13</v>
          </cell>
          <cell r="C154">
            <v>34.365000000000002</v>
          </cell>
          <cell r="D154">
            <v>61</v>
          </cell>
          <cell r="E154">
            <v>627.6</v>
          </cell>
          <cell r="F154">
            <v>50.25</v>
          </cell>
        </row>
        <row r="155">
          <cell r="A155">
            <v>38542</v>
          </cell>
          <cell r="B155">
            <v>13.15</v>
          </cell>
          <cell r="E155">
            <v>625.9</v>
          </cell>
          <cell r="F155">
            <v>50.17</v>
          </cell>
        </row>
        <row r="156">
          <cell r="A156">
            <v>38542</v>
          </cell>
          <cell r="B156">
            <v>13.3</v>
          </cell>
          <cell r="E156">
            <v>626.70000000000005</v>
          </cell>
          <cell r="F156">
            <v>50.17</v>
          </cell>
        </row>
        <row r="157">
          <cell r="A157">
            <v>38542</v>
          </cell>
          <cell r="B157">
            <v>13.45</v>
          </cell>
          <cell r="E157">
            <v>644.29999999999995</v>
          </cell>
          <cell r="F157">
            <v>50.02</v>
          </cell>
        </row>
        <row r="158">
          <cell r="A158">
            <v>38542</v>
          </cell>
          <cell r="B158">
            <v>14</v>
          </cell>
          <cell r="C158">
            <v>34.674999999999997</v>
          </cell>
          <cell r="D158">
            <v>58</v>
          </cell>
          <cell r="E158">
            <v>644.70000000000005</v>
          </cell>
          <cell r="F158">
            <v>50.02</v>
          </cell>
        </row>
        <row r="159">
          <cell r="A159">
            <v>38542</v>
          </cell>
          <cell r="B159">
            <v>14.15</v>
          </cell>
          <cell r="E159">
            <v>655.4</v>
          </cell>
          <cell r="F159">
            <v>50.05</v>
          </cell>
        </row>
        <row r="160">
          <cell r="A160">
            <v>38542</v>
          </cell>
          <cell r="B160">
            <v>14.3</v>
          </cell>
          <cell r="E160">
            <v>655.4</v>
          </cell>
          <cell r="F160">
            <v>50.05</v>
          </cell>
        </row>
        <row r="161">
          <cell r="A161">
            <v>38542</v>
          </cell>
          <cell r="B161">
            <v>14.45</v>
          </cell>
          <cell r="E161">
            <v>654.20000000000005</v>
          </cell>
          <cell r="F161">
            <v>49.88</v>
          </cell>
        </row>
        <row r="162">
          <cell r="A162">
            <v>38542</v>
          </cell>
          <cell r="B162">
            <v>15</v>
          </cell>
          <cell r="C162">
            <v>35.424999999999997</v>
          </cell>
          <cell r="D162">
            <v>56</v>
          </cell>
          <cell r="E162">
            <v>651.79999999999995</v>
          </cell>
          <cell r="F162">
            <v>49.88</v>
          </cell>
        </row>
        <row r="163">
          <cell r="A163">
            <v>38542</v>
          </cell>
          <cell r="B163">
            <v>15.15</v>
          </cell>
          <cell r="E163">
            <v>654.29999999999995</v>
          </cell>
          <cell r="F163">
            <v>49.92</v>
          </cell>
        </row>
        <row r="164">
          <cell r="A164">
            <v>38542</v>
          </cell>
          <cell r="B164">
            <v>15.3</v>
          </cell>
          <cell r="E164">
            <v>653.9</v>
          </cell>
          <cell r="F164">
            <v>49.92</v>
          </cell>
        </row>
        <row r="165">
          <cell r="A165">
            <v>38542</v>
          </cell>
          <cell r="B165">
            <v>15.45</v>
          </cell>
          <cell r="E165">
            <v>653.4</v>
          </cell>
          <cell r="F165">
            <v>49.99</v>
          </cell>
        </row>
        <row r="166">
          <cell r="A166">
            <v>38542</v>
          </cell>
          <cell r="B166">
            <v>16</v>
          </cell>
          <cell r="C166">
            <v>35.770000000000003</v>
          </cell>
          <cell r="D166">
            <v>57</v>
          </cell>
          <cell r="E166">
            <v>653.4</v>
          </cell>
          <cell r="F166">
            <v>49.99</v>
          </cell>
        </row>
        <row r="167">
          <cell r="A167">
            <v>38542</v>
          </cell>
          <cell r="B167">
            <v>16.149999999999999</v>
          </cell>
          <cell r="E167">
            <v>649.4</v>
          </cell>
          <cell r="F167">
            <v>49.82</v>
          </cell>
        </row>
        <row r="168">
          <cell r="A168">
            <v>38542</v>
          </cell>
          <cell r="B168">
            <v>16.3</v>
          </cell>
          <cell r="E168">
            <v>639</v>
          </cell>
          <cell r="F168">
            <v>49.82</v>
          </cell>
        </row>
        <row r="169">
          <cell r="A169">
            <v>38542</v>
          </cell>
          <cell r="B169">
            <v>16.45</v>
          </cell>
          <cell r="E169">
            <v>636.6</v>
          </cell>
          <cell r="F169">
            <v>49.61</v>
          </cell>
        </row>
        <row r="170">
          <cell r="A170">
            <v>38542</v>
          </cell>
          <cell r="B170">
            <v>17</v>
          </cell>
          <cell r="C170">
            <v>36.549999999999997</v>
          </cell>
          <cell r="D170">
            <v>52</v>
          </cell>
          <cell r="E170">
            <v>646.4</v>
          </cell>
          <cell r="F170">
            <v>49.61</v>
          </cell>
        </row>
        <row r="171">
          <cell r="A171">
            <v>38542</v>
          </cell>
          <cell r="B171">
            <v>17.149999999999999</v>
          </cell>
          <cell r="E171">
            <v>639.5</v>
          </cell>
          <cell r="F171">
            <v>49.85</v>
          </cell>
        </row>
        <row r="172">
          <cell r="A172">
            <v>38542</v>
          </cell>
          <cell r="B172">
            <v>17.3</v>
          </cell>
          <cell r="E172">
            <v>624.29999999999995</v>
          </cell>
          <cell r="F172">
            <v>49.85</v>
          </cell>
        </row>
        <row r="173">
          <cell r="A173">
            <v>38542</v>
          </cell>
          <cell r="B173">
            <v>17.45</v>
          </cell>
          <cell r="E173">
            <v>631.70000000000005</v>
          </cell>
          <cell r="F173">
            <v>49.76</v>
          </cell>
        </row>
        <row r="174">
          <cell r="A174">
            <v>38542</v>
          </cell>
          <cell r="B174">
            <v>18</v>
          </cell>
          <cell r="C174">
            <v>36.409999999999997</v>
          </cell>
          <cell r="D174">
            <v>53</v>
          </cell>
          <cell r="E174">
            <v>631.29999999999995</v>
          </cell>
          <cell r="F174">
            <v>49.76</v>
          </cell>
        </row>
        <row r="175">
          <cell r="A175">
            <v>38542</v>
          </cell>
          <cell r="B175">
            <v>18.149999999999999</v>
          </cell>
          <cell r="E175">
            <v>610.20000000000005</v>
          </cell>
          <cell r="F175">
            <v>49.94</v>
          </cell>
        </row>
        <row r="176">
          <cell r="A176">
            <v>38542</v>
          </cell>
          <cell r="B176">
            <v>18.3</v>
          </cell>
          <cell r="E176">
            <v>615.6</v>
          </cell>
          <cell r="F176">
            <v>49.94</v>
          </cell>
        </row>
        <row r="177">
          <cell r="A177">
            <v>38542</v>
          </cell>
          <cell r="B177">
            <v>18.45</v>
          </cell>
          <cell r="E177">
            <v>609.79999999999995</v>
          </cell>
          <cell r="F177">
            <v>49.51</v>
          </cell>
        </row>
        <row r="178">
          <cell r="A178">
            <v>38542</v>
          </cell>
          <cell r="B178">
            <v>19</v>
          </cell>
          <cell r="C178">
            <v>36.375</v>
          </cell>
          <cell r="D178">
            <v>53</v>
          </cell>
          <cell r="E178">
            <v>610.20000000000005</v>
          </cell>
          <cell r="F178">
            <v>49.51</v>
          </cell>
        </row>
        <row r="179">
          <cell r="A179">
            <v>38542</v>
          </cell>
          <cell r="B179">
            <v>19.149999999999999</v>
          </cell>
          <cell r="E179">
            <v>616.70000000000005</v>
          </cell>
          <cell r="F179">
            <v>49.58</v>
          </cell>
        </row>
        <row r="180">
          <cell r="A180">
            <v>38542</v>
          </cell>
          <cell r="B180">
            <v>19.3</v>
          </cell>
          <cell r="E180">
            <v>618.29999999999995</v>
          </cell>
          <cell r="F180">
            <v>49.58</v>
          </cell>
        </row>
        <row r="181">
          <cell r="A181">
            <v>38542</v>
          </cell>
          <cell r="B181">
            <v>19.45</v>
          </cell>
          <cell r="E181">
            <v>634.5</v>
          </cell>
          <cell r="F181">
            <v>49.26</v>
          </cell>
        </row>
        <row r="182">
          <cell r="A182">
            <v>38542</v>
          </cell>
          <cell r="B182">
            <v>20</v>
          </cell>
          <cell r="C182">
            <v>35.645000000000003</v>
          </cell>
          <cell r="D182">
            <v>70</v>
          </cell>
          <cell r="E182">
            <v>636.29999999999995</v>
          </cell>
          <cell r="F182">
            <v>49.26</v>
          </cell>
        </row>
        <row r="183">
          <cell r="A183">
            <v>38542</v>
          </cell>
          <cell r="B183">
            <v>20.149999999999999</v>
          </cell>
          <cell r="E183">
            <v>629.79999999999995</v>
          </cell>
          <cell r="F183">
            <v>49.28</v>
          </cell>
        </row>
        <row r="184">
          <cell r="A184">
            <v>38542</v>
          </cell>
          <cell r="B184">
            <v>20.3</v>
          </cell>
          <cell r="E184">
            <v>629</v>
          </cell>
          <cell r="F184">
            <v>49.28</v>
          </cell>
        </row>
        <row r="185">
          <cell r="A185">
            <v>38542</v>
          </cell>
          <cell r="B185">
            <v>20.45</v>
          </cell>
          <cell r="E185">
            <v>625.6</v>
          </cell>
          <cell r="F185">
            <v>49.54</v>
          </cell>
        </row>
        <row r="186">
          <cell r="A186">
            <v>38542</v>
          </cell>
          <cell r="B186">
            <v>21</v>
          </cell>
          <cell r="C186">
            <v>33.475000000000001</v>
          </cell>
          <cell r="D186">
            <v>77</v>
          </cell>
          <cell r="E186">
            <v>624.79999999999995</v>
          </cell>
          <cell r="F186">
            <v>49.54</v>
          </cell>
        </row>
        <row r="187">
          <cell r="A187">
            <v>38542</v>
          </cell>
          <cell r="B187">
            <v>21.15</v>
          </cell>
          <cell r="E187">
            <v>613.79999999999995</v>
          </cell>
          <cell r="F187">
            <v>49.35</v>
          </cell>
        </row>
        <row r="188">
          <cell r="A188">
            <v>38542</v>
          </cell>
          <cell r="B188">
            <v>21.3</v>
          </cell>
          <cell r="E188">
            <v>613.4</v>
          </cell>
          <cell r="F188">
            <v>49.35</v>
          </cell>
        </row>
        <row r="189">
          <cell r="A189">
            <v>38542</v>
          </cell>
          <cell r="B189">
            <v>21.45</v>
          </cell>
          <cell r="E189">
            <v>588.20000000000005</v>
          </cell>
          <cell r="F189">
            <v>49.65</v>
          </cell>
        </row>
        <row r="190">
          <cell r="A190">
            <v>38542</v>
          </cell>
          <cell r="B190">
            <v>22</v>
          </cell>
          <cell r="C190">
            <v>32.86</v>
          </cell>
          <cell r="D190">
            <v>78</v>
          </cell>
          <cell r="E190">
            <v>588.6</v>
          </cell>
          <cell r="F190">
            <v>49.65</v>
          </cell>
        </row>
        <row r="191">
          <cell r="A191">
            <v>38542</v>
          </cell>
          <cell r="B191">
            <v>22.15</v>
          </cell>
          <cell r="E191">
            <v>585.6</v>
          </cell>
          <cell r="F191">
            <v>49.66</v>
          </cell>
        </row>
        <row r="192">
          <cell r="A192">
            <v>38542</v>
          </cell>
          <cell r="B192">
            <v>22.3</v>
          </cell>
          <cell r="E192">
            <v>587.20000000000005</v>
          </cell>
          <cell r="F192">
            <v>49.66</v>
          </cell>
        </row>
        <row r="193">
          <cell r="A193">
            <v>38542</v>
          </cell>
          <cell r="B193">
            <v>22.45</v>
          </cell>
          <cell r="E193">
            <v>561.4</v>
          </cell>
          <cell r="F193">
            <v>49.65</v>
          </cell>
        </row>
        <row r="194">
          <cell r="A194">
            <v>38542</v>
          </cell>
          <cell r="B194">
            <v>23</v>
          </cell>
          <cell r="C194">
            <v>32.075000000000003</v>
          </cell>
          <cell r="D194">
            <v>81</v>
          </cell>
          <cell r="E194">
            <v>562.6</v>
          </cell>
          <cell r="F194">
            <v>49.65</v>
          </cell>
        </row>
        <row r="195">
          <cell r="A195">
            <v>38542</v>
          </cell>
          <cell r="B195">
            <v>23.15</v>
          </cell>
          <cell r="E195">
            <v>549.20000000000005</v>
          </cell>
          <cell r="F195">
            <v>49.34</v>
          </cell>
        </row>
        <row r="196">
          <cell r="A196">
            <v>38542</v>
          </cell>
          <cell r="B196">
            <v>23.3</v>
          </cell>
          <cell r="E196">
            <v>549.20000000000005</v>
          </cell>
          <cell r="F196">
            <v>49.34</v>
          </cell>
        </row>
        <row r="197">
          <cell r="A197">
            <v>38542</v>
          </cell>
          <cell r="B197">
            <v>23.45</v>
          </cell>
          <cell r="E197">
            <v>528.4</v>
          </cell>
          <cell r="F197">
            <v>49.69</v>
          </cell>
        </row>
        <row r="198">
          <cell r="A198">
            <v>38542</v>
          </cell>
          <cell r="B198">
            <v>24</v>
          </cell>
          <cell r="C198">
            <v>32.21</v>
          </cell>
          <cell r="D198">
            <v>79</v>
          </cell>
          <cell r="E198">
            <v>521.6</v>
          </cell>
          <cell r="F198">
            <v>49.69</v>
          </cell>
        </row>
      </sheetData>
      <sheetData sheetId="1"/>
      <sheetData sheetId="2"/>
      <sheetData sheetId="3" refreshError="1"/>
      <sheetData sheetId="4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Summary"/>
      <sheetName val="Sheet1"/>
      <sheetName val="41025040 - 31.03.11"/>
      <sheetName val="Q-3 Nov-12"/>
    </sheetNames>
    <sheetDataSet>
      <sheetData sheetId="0">
        <row r="2">
          <cell r="D2">
            <v>38565</v>
          </cell>
        </row>
        <row r="3">
          <cell r="D3">
            <v>38542</v>
          </cell>
          <cell r="I3">
            <v>38562</v>
          </cell>
        </row>
        <row r="6">
          <cell r="A6" t="str">
            <v>date</v>
          </cell>
          <cell r="B6" t="str">
            <v>time</v>
          </cell>
          <cell r="C6" t="str">
            <v>AmbientTemp</v>
          </cell>
          <cell r="D6" t="str">
            <v>RelativeHumidity</v>
          </cell>
          <cell r="E6" t="str">
            <v>SystemDemand</v>
          </cell>
          <cell r="F6" t="str">
            <v>Frequency</v>
          </cell>
          <cell r="H6" t="str">
            <v>date</v>
          </cell>
          <cell r="I6" t="str">
            <v>time</v>
          </cell>
          <cell r="J6" t="str">
            <v>AmbientTemp</v>
          </cell>
          <cell r="K6" t="str">
            <v>RelativeHumidity</v>
          </cell>
          <cell r="L6" t="str">
            <v>SystemDemand</v>
          </cell>
          <cell r="M6" t="str">
            <v>Frequency</v>
          </cell>
        </row>
        <row r="7">
          <cell r="A7">
            <v>38565</v>
          </cell>
          <cell r="B7">
            <v>0.15</v>
          </cell>
          <cell r="E7">
            <v>446.8</v>
          </cell>
          <cell r="F7">
            <v>50.17</v>
          </cell>
          <cell r="H7">
            <v>38562</v>
          </cell>
          <cell r="I7">
            <v>0.15</v>
          </cell>
          <cell r="L7">
            <v>429.6</v>
          </cell>
          <cell r="M7">
            <v>50.23</v>
          </cell>
        </row>
        <row r="8">
          <cell r="A8">
            <v>38565</v>
          </cell>
          <cell r="B8">
            <v>0.3</v>
          </cell>
          <cell r="E8">
            <v>439.6</v>
          </cell>
          <cell r="F8">
            <v>50.17</v>
          </cell>
          <cell r="H8">
            <v>38562</v>
          </cell>
          <cell r="I8">
            <v>0.3</v>
          </cell>
          <cell r="L8">
            <v>405.6</v>
          </cell>
          <cell r="M8">
            <v>50.23</v>
          </cell>
        </row>
        <row r="9">
          <cell r="A9">
            <v>38565</v>
          </cell>
          <cell r="B9">
            <v>0.45</v>
          </cell>
          <cell r="E9">
            <v>423</v>
          </cell>
          <cell r="F9">
            <v>50.1</v>
          </cell>
          <cell r="H9">
            <v>38562</v>
          </cell>
          <cell r="I9">
            <v>0.45</v>
          </cell>
          <cell r="L9">
            <v>405.4</v>
          </cell>
          <cell r="M9">
            <v>50.35</v>
          </cell>
        </row>
        <row r="10">
          <cell r="A10">
            <v>38565</v>
          </cell>
          <cell r="B10">
            <v>1</v>
          </cell>
          <cell r="C10">
            <v>28.72</v>
          </cell>
          <cell r="D10">
            <v>97</v>
          </cell>
          <cell r="E10">
            <v>413</v>
          </cell>
          <cell r="F10">
            <v>50.1</v>
          </cell>
          <cell r="H10">
            <v>38562</v>
          </cell>
          <cell r="I10">
            <v>1</v>
          </cell>
          <cell r="J10">
            <v>27.89</v>
          </cell>
          <cell r="K10">
            <v>98</v>
          </cell>
          <cell r="L10">
            <v>400.6</v>
          </cell>
          <cell r="M10">
            <v>50.35</v>
          </cell>
        </row>
        <row r="11">
          <cell r="A11">
            <v>38565</v>
          </cell>
          <cell r="B11">
            <v>1.1499999999999999</v>
          </cell>
          <cell r="E11">
            <v>412.5</v>
          </cell>
          <cell r="F11">
            <v>50.32</v>
          </cell>
          <cell r="H11">
            <v>38562</v>
          </cell>
          <cell r="I11">
            <v>1.1499999999999999</v>
          </cell>
          <cell r="L11">
            <v>399.6</v>
          </cell>
          <cell r="M11">
            <v>50.31</v>
          </cell>
        </row>
        <row r="12">
          <cell r="A12">
            <v>38565</v>
          </cell>
          <cell r="B12">
            <v>1.3</v>
          </cell>
          <cell r="E12">
            <v>410.9</v>
          </cell>
          <cell r="F12">
            <v>50.32</v>
          </cell>
          <cell r="H12">
            <v>38562</v>
          </cell>
          <cell r="I12">
            <v>1.3</v>
          </cell>
          <cell r="L12">
            <v>396</v>
          </cell>
          <cell r="M12">
            <v>50.31</v>
          </cell>
        </row>
        <row r="13">
          <cell r="A13">
            <v>38565</v>
          </cell>
          <cell r="B13">
            <v>1.45</v>
          </cell>
          <cell r="E13">
            <v>407.4</v>
          </cell>
          <cell r="F13">
            <v>50.29</v>
          </cell>
          <cell r="H13">
            <v>38562</v>
          </cell>
          <cell r="I13">
            <v>1.45</v>
          </cell>
          <cell r="L13">
            <v>389.3</v>
          </cell>
          <cell r="M13">
            <v>50.33</v>
          </cell>
        </row>
        <row r="14">
          <cell r="A14">
            <v>38565</v>
          </cell>
          <cell r="B14">
            <v>2</v>
          </cell>
          <cell r="C14">
            <v>28.72</v>
          </cell>
          <cell r="D14">
            <v>97</v>
          </cell>
          <cell r="E14">
            <v>406.2</v>
          </cell>
          <cell r="F14">
            <v>50.29</v>
          </cell>
          <cell r="H14">
            <v>38562</v>
          </cell>
          <cell r="I14">
            <v>2</v>
          </cell>
          <cell r="J14">
            <v>27.12</v>
          </cell>
          <cell r="K14">
            <v>98</v>
          </cell>
          <cell r="L14">
            <v>393.7</v>
          </cell>
          <cell r="M14">
            <v>50.33</v>
          </cell>
        </row>
        <row r="15">
          <cell r="A15">
            <v>38565</v>
          </cell>
          <cell r="B15">
            <v>2.15</v>
          </cell>
          <cell r="E15">
            <v>402.7</v>
          </cell>
          <cell r="F15">
            <v>50.22</v>
          </cell>
          <cell r="H15">
            <v>38562</v>
          </cell>
          <cell r="I15">
            <v>2.15</v>
          </cell>
          <cell r="L15">
            <v>389.5</v>
          </cell>
          <cell r="M15">
            <v>50.27</v>
          </cell>
        </row>
        <row r="16">
          <cell r="A16">
            <v>38565</v>
          </cell>
          <cell r="B16">
            <v>2.2999999999999998</v>
          </cell>
          <cell r="E16">
            <v>402.3</v>
          </cell>
          <cell r="F16">
            <v>50.22</v>
          </cell>
          <cell r="H16">
            <v>38562</v>
          </cell>
          <cell r="I16">
            <v>2.2999999999999998</v>
          </cell>
          <cell r="L16">
            <v>382.3</v>
          </cell>
          <cell r="M16">
            <v>50.27</v>
          </cell>
        </row>
        <row r="17">
          <cell r="A17">
            <v>38565</v>
          </cell>
          <cell r="B17">
            <v>2.4500000000000002</v>
          </cell>
          <cell r="E17">
            <v>395.6</v>
          </cell>
          <cell r="F17">
            <v>50.36</v>
          </cell>
          <cell r="H17">
            <v>38562</v>
          </cell>
          <cell r="I17">
            <v>2.4500000000000002</v>
          </cell>
          <cell r="L17">
            <v>378.1</v>
          </cell>
          <cell r="M17">
            <v>50.12</v>
          </cell>
        </row>
        <row r="18">
          <cell r="A18">
            <v>38565</v>
          </cell>
          <cell r="B18">
            <v>3</v>
          </cell>
          <cell r="C18">
            <v>28.51</v>
          </cell>
          <cell r="D18">
            <v>98</v>
          </cell>
          <cell r="E18">
            <v>396.4</v>
          </cell>
          <cell r="F18">
            <v>50.36</v>
          </cell>
          <cell r="H18">
            <v>38562</v>
          </cell>
          <cell r="I18">
            <v>3</v>
          </cell>
          <cell r="J18">
            <v>26.85</v>
          </cell>
          <cell r="K18">
            <v>97</v>
          </cell>
          <cell r="L18">
            <v>378.1</v>
          </cell>
          <cell r="M18">
            <v>50.12</v>
          </cell>
        </row>
        <row r="19">
          <cell r="A19">
            <v>38565</v>
          </cell>
          <cell r="B19">
            <v>3.15</v>
          </cell>
          <cell r="E19">
            <v>395.4</v>
          </cell>
          <cell r="F19">
            <v>50.33</v>
          </cell>
          <cell r="H19">
            <v>38562</v>
          </cell>
          <cell r="I19">
            <v>3.15</v>
          </cell>
          <cell r="L19">
            <v>369.8</v>
          </cell>
          <cell r="M19">
            <v>50.27</v>
          </cell>
        </row>
        <row r="20">
          <cell r="A20">
            <v>38565</v>
          </cell>
          <cell r="B20">
            <v>3.3</v>
          </cell>
          <cell r="E20">
            <v>396.2</v>
          </cell>
          <cell r="F20">
            <v>50.33</v>
          </cell>
          <cell r="H20">
            <v>38562</v>
          </cell>
          <cell r="I20">
            <v>3.3</v>
          </cell>
          <cell r="L20">
            <v>378.2</v>
          </cell>
          <cell r="M20">
            <v>50.27</v>
          </cell>
        </row>
        <row r="21">
          <cell r="A21">
            <v>38565</v>
          </cell>
          <cell r="B21">
            <v>3.45</v>
          </cell>
          <cell r="E21">
            <v>390.9</v>
          </cell>
          <cell r="F21">
            <v>50.06</v>
          </cell>
          <cell r="H21">
            <v>38562</v>
          </cell>
          <cell r="I21">
            <v>3.45</v>
          </cell>
          <cell r="L21">
            <v>380.2</v>
          </cell>
          <cell r="M21">
            <v>50.35</v>
          </cell>
        </row>
        <row r="22">
          <cell r="A22">
            <v>38565</v>
          </cell>
          <cell r="B22">
            <v>4</v>
          </cell>
          <cell r="C22">
            <v>28.44</v>
          </cell>
          <cell r="D22">
            <v>98</v>
          </cell>
          <cell r="E22">
            <v>391.3</v>
          </cell>
          <cell r="F22">
            <v>50.06</v>
          </cell>
          <cell r="H22">
            <v>38562</v>
          </cell>
          <cell r="I22">
            <v>4</v>
          </cell>
          <cell r="J22">
            <v>26.71</v>
          </cell>
          <cell r="K22">
            <v>97</v>
          </cell>
          <cell r="L22">
            <v>372.6</v>
          </cell>
          <cell r="M22">
            <v>50.35</v>
          </cell>
        </row>
        <row r="23">
          <cell r="A23">
            <v>38565</v>
          </cell>
          <cell r="B23">
            <v>4.1500000000000004</v>
          </cell>
          <cell r="E23">
            <v>384.1</v>
          </cell>
          <cell r="F23">
            <v>50</v>
          </cell>
          <cell r="H23">
            <v>38562</v>
          </cell>
          <cell r="I23">
            <v>4.1500000000000004</v>
          </cell>
          <cell r="L23">
            <v>377.6</v>
          </cell>
          <cell r="M23">
            <v>50.24</v>
          </cell>
        </row>
        <row r="24">
          <cell r="A24">
            <v>38565</v>
          </cell>
          <cell r="B24">
            <v>4.3</v>
          </cell>
          <cell r="E24">
            <v>383.3</v>
          </cell>
          <cell r="F24">
            <v>50</v>
          </cell>
          <cell r="H24">
            <v>38562</v>
          </cell>
          <cell r="I24">
            <v>4.3</v>
          </cell>
          <cell r="L24">
            <v>373.2</v>
          </cell>
          <cell r="M24">
            <v>50.24</v>
          </cell>
        </row>
        <row r="25">
          <cell r="A25">
            <v>38565</v>
          </cell>
          <cell r="B25">
            <v>4.45</v>
          </cell>
          <cell r="E25">
            <v>387</v>
          </cell>
          <cell r="F25">
            <v>49.84</v>
          </cell>
          <cell r="H25">
            <v>38562</v>
          </cell>
          <cell r="I25">
            <v>4.45</v>
          </cell>
          <cell r="L25">
            <v>367</v>
          </cell>
          <cell r="M25">
            <v>49.92</v>
          </cell>
        </row>
        <row r="26">
          <cell r="A26">
            <v>38565</v>
          </cell>
          <cell r="B26">
            <v>5</v>
          </cell>
          <cell r="C26">
            <v>28.37</v>
          </cell>
          <cell r="D26">
            <v>98</v>
          </cell>
          <cell r="E26">
            <v>389.8</v>
          </cell>
          <cell r="F26">
            <v>49.84</v>
          </cell>
          <cell r="H26">
            <v>38562</v>
          </cell>
          <cell r="I26">
            <v>5</v>
          </cell>
          <cell r="J26">
            <v>26.71</v>
          </cell>
          <cell r="K26">
            <v>99</v>
          </cell>
          <cell r="L26">
            <v>372.6</v>
          </cell>
          <cell r="M26">
            <v>49.92</v>
          </cell>
        </row>
        <row r="27">
          <cell r="A27">
            <v>38565</v>
          </cell>
          <cell r="B27">
            <v>5.15</v>
          </cell>
          <cell r="E27">
            <v>390.3</v>
          </cell>
          <cell r="F27">
            <v>49.76</v>
          </cell>
          <cell r="H27">
            <v>38562</v>
          </cell>
          <cell r="I27">
            <v>5.15</v>
          </cell>
          <cell r="L27">
            <v>376.6</v>
          </cell>
          <cell r="M27">
            <v>49.72</v>
          </cell>
        </row>
        <row r="28">
          <cell r="A28">
            <v>38565</v>
          </cell>
          <cell r="B28">
            <v>5.3</v>
          </cell>
          <cell r="E28">
            <v>389.5</v>
          </cell>
          <cell r="F28">
            <v>49.76</v>
          </cell>
          <cell r="H28">
            <v>38562</v>
          </cell>
          <cell r="I28">
            <v>5.3</v>
          </cell>
          <cell r="L28">
            <v>381</v>
          </cell>
          <cell r="M28">
            <v>49.72</v>
          </cell>
        </row>
        <row r="29">
          <cell r="A29">
            <v>38565</v>
          </cell>
          <cell r="B29">
            <v>5.45</v>
          </cell>
          <cell r="E29">
            <v>397.9</v>
          </cell>
          <cell r="F29">
            <v>49.56</v>
          </cell>
          <cell r="H29">
            <v>38562</v>
          </cell>
          <cell r="I29">
            <v>5.45</v>
          </cell>
          <cell r="L29">
            <v>389.4</v>
          </cell>
          <cell r="M29">
            <v>49.92</v>
          </cell>
        </row>
        <row r="30">
          <cell r="A30">
            <v>38565</v>
          </cell>
          <cell r="B30">
            <v>6</v>
          </cell>
          <cell r="C30">
            <v>27.89</v>
          </cell>
          <cell r="D30">
            <v>96</v>
          </cell>
          <cell r="E30">
            <v>411.5</v>
          </cell>
          <cell r="F30">
            <v>49.56</v>
          </cell>
          <cell r="H30">
            <v>38562</v>
          </cell>
          <cell r="I30">
            <v>6</v>
          </cell>
          <cell r="J30">
            <v>26.43</v>
          </cell>
          <cell r="K30">
            <v>99</v>
          </cell>
          <cell r="L30">
            <v>409.8</v>
          </cell>
          <cell r="M30">
            <v>49.92</v>
          </cell>
        </row>
        <row r="31">
          <cell r="A31">
            <v>38565</v>
          </cell>
          <cell r="B31">
            <v>6.15</v>
          </cell>
          <cell r="E31">
            <v>431.2</v>
          </cell>
          <cell r="F31">
            <v>49.86</v>
          </cell>
          <cell r="H31">
            <v>38562</v>
          </cell>
          <cell r="I31">
            <v>6.15</v>
          </cell>
          <cell r="L31">
            <v>442.6</v>
          </cell>
          <cell r="M31">
            <v>49.6</v>
          </cell>
        </row>
        <row r="32">
          <cell r="A32">
            <v>38565</v>
          </cell>
          <cell r="B32">
            <v>6.3</v>
          </cell>
          <cell r="E32">
            <v>460.4</v>
          </cell>
          <cell r="F32">
            <v>49.86</v>
          </cell>
          <cell r="H32">
            <v>38562</v>
          </cell>
          <cell r="I32">
            <v>6.3</v>
          </cell>
          <cell r="L32">
            <v>469.4</v>
          </cell>
          <cell r="M32">
            <v>49.6</v>
          </cell>
        </row>
        <row r="33">
          <cell r="A33">
            <v>38565</v>
          </cell>
          <cell r="B33">
            <v>6.45</v>
          </cell>
          <cell r="E33">
            <v>476.5</v>
          </cell>
          <cell r="F33">
            <v>49.82</v>
          </cell>
          <cell r="H33">
            <v>38562</v>
          </cell>
          <cell r="I33">
            <v>6.45</v>
          </cell>
          <cell r="L33">
            <v>486.9</v>
          </cell>
          <cell r="M33">
            <v>49.78</v>
          </cell>
        </row>
        <row r="34">
          <cell r="A34">
            <v>38565</v>
          </cell>
          <cell r="B34">
            <v>7</v>
          </cell>
          <cell r="C34">
            <v>27.61</v>
          </cell>
          <cell r="D34">
            <v>97</v>
          </cell>
          <cell r="E34">
            <v>496.1</v>
          </cell>
          <cell r="F34">
            <v>49.82</v>
          </cell>
          <cell r="H34">
            <v>38562</v>
          </cell>
          <cell r="I34">
            <v>7</v>
          </cell>
          <cell r="J34">
            <v>26.43</v>
          </cell>
          <cell r="K34">
            <v>100</v>
          </cell>
          <cell r="L34">
            <v>487.7</v>
          </cell>
          <cell r="M34">
            <v>49.78</v>
          </cell>
        </row>
        <row r="35">
          <cell r="A35">
            <v>38565</v>
          </cell>
          <cell r="B35">
            <v>7.15</v>
          </cell>
          <cell r="E35">
            <v>494.6</v>
          </cell>
          <cell r="F35">
            <v>49.8</v>
          </cell>
          <cell r="H35">
            <v>38562</v>
          </cell>
          <cell r="I35">
            <v>7.15</v>
          </cell>
          <cell r="L35">
            <v>501.5</v>
          </cell>
          <cell r="M35">
            <v>50.06</v>
          </cell>
        </row>
        <row r="36">
          <cell r="A36">
            <v>38565</v>
          </cell>
          <cell r="B36">
            <v>7.3</v>
          </cell>
          <cell r="E36">
            <v>489.4</v>
          </cell>
          <cell r="F36">
            <v>49.8</v>
          </cell>
          <cell r="H36">
            <v>38562</v>
          </cell>
          <cell r="I36">
            <v>7.3</v>
          </cell>
          <cell r="L36">
            <v>499.1</v>
          </cell>
          <cell r="M36">
            <v>50.06</v>
          </cell>
        </row>
        <row r="37">
          <cell r="A37">
            <v>38565</v>
          </cell>
          <cell r="B37">
            <v>7.45</v>
          </cell>
          <cell r="E37">
            <v>504.7</v>
          </cell>
          <cell r="F37">
            <v>49.86</v>
          </cell>
          <cell r="H37">
            <v>38562</v>
          </cell>
          <cell r="I37">
            <v>7.45</v>
          </cell>
          <cell r="L37">
            <v>508.5</v>
          </cell>
          <cell r="M37">
            <v>50.1</v>
          </cell>
        </row>
        <row r="38">
          <cell r="A38">
            <v>38565</v>
          </cell>
          <cell r="B38">
            <v>8</v>
          </cell>
          <cell r="C38">
            <v>28.03</v>
          </cell>
          <cell r="D38">
            <v>97</v>
          </cell>
          <cell r="E38">
            <v>506.3</v>
          </cell>
          <cell r="F38">
            <v>49.86</v>
          </cell>
          <cell r="H38">
            <v>38562</v>
          </cell>
          <cell r="I38">
            <v>8</v>
          </cell>
          <cell r="J38">
            <v>26.57</v>
          </cell>
          <cell r="K38">
            <v>100</v>
          </cell>
          <cell r="L38">
            <v>509.7</v>
          </cell>
          <cell r="M38">
            <v>50.1</v>
          </cell>
        </row>
        <row r="39">
          <cell r="A39">
            <v>38565</v>
          </cell>
          <cell r="B39">
            <v>8.15</v>
          </cell>
          <cell r="E39">
            <v>515</v>
          </cell>
          <cell r="F39">
            <v>49.97</v>
          </cell>
          <cell r="H39">
            <v>38562</v>
          </cell>
          <cell r="I39">
            <v>8.15</v>
          </cell>
          <cell r="L39">
            <v>517.5</v>
          </cell>
          <cell r="M39">
            <v>50.1</v>
          </cell>
        </row>
        <row r="40">
          <cell r="A40">
            <v>38565</v>
          </cell>
          <cell r="B40">
            <v>8.3000000000000007</v>
          </cell>
          <cell r="E40">
            <v>509.4</v>
          </cell>
          <cell r="F40">
            <v>49.97</v>
          </cell>
          <cell r="H40">
            <v>38562</v>
          </cell>
          <cell r="I40">
            <v>8.3000000000000007</v>
          </cell>
          <cell r="L40">
            <v>516.70000000000005</v>
          </cell>
          <cell r="M40">
            <v>50.1</v>
          </cell>
        </row>
        <row r="41">
          <cell r="A41">
            <v>38565</v>
          </cell>
          <cell r="B41">
            <v>8.4499999999999993</v>
          </cell>
          <cell r="E41">
            <v>536.4</v>
          </cell>
          <cell r="F41">
            <v>49.89</v>
          </cell>
          <cell r="H41">
            <v>38562</v>
          </cell>
          <cell r="I41">
            <v>8.4499999999999993</v>
          </cell>
          <cell r="L41">
            <v>540.1</v>
          </cell>
          <cell r="M41">
            <v>49.96</v>
          </cell>
        </row>
        <row r="42">
          <cell r="A42">
            <v>38565</v>
          </cell>
          <cell r="B42">
            <v>9</v>
          </cell>
          <cell r="C42">
            <v>28.72</v>
          </cell>
          <cell r="D42">
            <v>95</v>
          </cell>
          <cell r="E42">
            <v>544.79999999999995</v>
          </cell>
          <cell r="F42">
            <v>49.89</v>
          </cell>
          <cell r="H42">
            <v>38562</v>
          </cell>
          <cell r="I42">
            <v>9</v>
          </cell>
          <cell r="J42">
            <v>27.12</v>
          </cell>
          <cell r="K42">
            <v>99</v>
          </cell>
          <cell r="L42">
            <v>548.5</v>
          </cell>
          <cell r="M42">
            <v>49.96</v>
          </cell>
        </row>
        <row r="43">
          <cell r="A43">
            <v>38565</v>
          </cell>
          <cell r="B43">
            <v>9.15</v>
          </cell>
          <cell r="E43">
            <v>579.6</v>
          </cell>
          <cell r="F43">
            <v>49.81</v>
          </cell>
          <cell r="H43">
            <v>38562</v>
          </cell>
          <cell r="I43">
            <v>9.15</v>
          </cell>
          <cell r="L43">
            <v>588.1</v>
          </cell>
          <cell r="M43">
            <v>50.14</v>
          </cell>
        </row>
        <row r="44">
          <cell r="A44">
            <v>38565</v>
          </cell>
          <cell r="B44">
            <v>9.3000000000000007</v>
          </cell>
          <cell r="E44">
            <v>582</v>
          </cell>
          <cell r="F44">
            <v>49.81</v>
          </cell>
          <cell r="H44">
            <v>38562</v>
          </cell>
          <cell r="I44">
            <v>9.3000000000000007</v>
          </cell>
          <cell r="L44">
            <v>588.9</v>
          </cell>
          <cell r="M44">
            <v>50.14</v>
          </cell>
        </row>
        <row r="45">
          <cell r="A45">
            <v>38565</v>
          </cell>
          <cell r="B45">
            <v>9.4499999999999993</v>
          </cell>
          <cell r="E45">
            <v>598.1</v>
          </cell>
          <cell r="F45">
            <v>50.24</v>
          </cell>
          <cell r="H45">
            <v>38562</v>
          </cell>
          <cell r="I45">
            <v>9.4499999999999993</v>
          </cell>
          <cell r="L45">
            <v>607.70000000000005</v>
          </cell>
          <cell r="M45">
            <v>50.11</v>
          </cell>
        </row>
        <row r="46">
          <cell r="A46">
            <v>38565</v>
          </cell>
          <cell r="B46">
            <v>10</v>
          </cell>
          <cell r="C46">
            <v>29</v>
          </cell>
          <cell r="D46">
            <v>95</v>
          </cell>
          <cell r="E46">
            <v>610.29999999999995</v>
          </cell>
          <cell r="F46">
            <v>50.24</v>
          </cell>
          <cell r="H46">
            <v>38562</v>
          </cell>
          <cell r="I46">
            <v>10</v>
          </cell>
          <cell r="J46">
            <v>27.68</v>
          </cell>
          <cell r="K46">
            <v>93</v>
          </cell>
          <cell r="L46">
            <v>606.9</v>
          </cell>
          <cell r="M46">
            <v>50.11</v>
          </cell>
        </row>
        <row r="47">
          <cell r="A47">
            <v>38565</v>
          </cell>
          <cell r="B47">
            <v>10.15</v>
          </cell>
          <cell r="E47">
            <v>619.79999999999995</v>
          </cell>
          <cell r="F47">
            <v>50.24</v>
          </cell>
          <cell r="H47">
            <v>38562</v>
          </cell>
          <cell r="I47">
            <v>10.15</v>
          </cell>
          <cell r="L47">
            <v>632.29999999999995</v>
          </cell>
          <cell r="M47">
            <v>50.33</v>
          </cell>
        </row>
        <row r="48">
          <cell r="A48">
            <v>38565</v>
          </cell>
          <cell r="B48">
            <v>10.3</v>
          </cell>
          <cell r="E48">
            <v>620.79999999999995</v>
          </cell>
          <cell r="F48">
            <v>50.24</v>
          </cell>
          <cell r="H48">
            <v>38562</v>
          </cell>
          <cell r="I48">
            <v>10.3</v>
          </cell>
          <cell r="L48">
            <v>625.5</v>
          </cell>
          <cell r="M48">
            <v>50.33</v>
          </cell>
        </row>
        <row r="49">
          <cell r="A49">
            <v>38565</v>
          </cell>
          <cell r="B49">
            <v>10.45</v>
          </cell>
          <cell r="E49">
            <v>621.6</v>
          </cell>
          <cell r="F49">
            <v>50.17</v>
          </cell>
          <cell r="H49">
            <v>38562</v>
          </cell>
          <cell r="I49">
            <v>10.45</v>
          </cell>
          <cell r="L49">
            <v>641.9</v>
          </cell>
          <cell r="M49">
            <v>50.28</v>
          </cell>
        </row>
        <row r="50">
          <cell r="A50">
            <v>38565</v>
          </cell>
          <cell r="B50">
            <v>11</v>
          </cell>
          <cell r="C50">
            <v>28.58</v>
          </cell>
          <cell r="D50">
            <v>97</v>
          </cell>
          <cell r="E50">
            <v>622.79999999999995</v>
          </cell>
          <cell r="F50">
            <v>50.17</v>
          </cell>
          <cell r="H50">
            <v>38562</v>
          </cell>
          <cell r="I50">
            <v>11</v>
          </cell>
          <cell r="J50">
            <v>28.17</v>
          </cell>
          <cell r="K50">
            <v>88</v>
          </cell>
          <cell r="L50">
            <v>641.5</v>
          </cell>
          <cell r="M50">
            <v>50.28</v>
          </cell>
        </row>
        <row r="51">
          <cell r="A51">
            <v>38565</v>
          </cell>
          <cell r="B51">
            <v>11.15</v>
          </cell>
          <cell r="E51">
            <v>629.20000000000005</v>
          </cell>
          <cell r="F51">
            <v>50.13</v>
          </cell>
          <cell r="H51">
            <v>38562</v>
          </cell>
          <cell r="I51">
            <v>11.15</v>
          </cell>
          <cell r="L51">
            <v>647.1</v>
          </cell>
          <cell r="M51">
            <v>50.38</v>
          </cell>
        </row>
        <row r="52">
          <cell r="A52">
            <v>38565</v>
          </cell>
          <cell r="B52">
            <v>11.3</v>
          </cell>
          <cell r="E52">
            <v>627.6</v>
          </cell>
          <cell r="F52">
            <v>50.13</v>
          </cell>
          <cell r="H52">
            <v>38562</v>
          </cell>
          <cell r="I52">
            <v>11.3</v>
          </cell>
          <cell r="L52">
            <v>649.1</v>
          </cell>
          <cell r="M52">
            <v>50.38</v>
          </cell>
        </row>
        <row r="53">
          <cell r="A53">
            <v>38565</v>
          </cell>
          <cell r="B53">
            <v>11.45</v>
          </cell>
          <cell r="E53">
            <v>641.29999999999995</v>
          </cell>
          <cell r="F53">
            <v>50.2</v>
          </cell>
          <cell r="H53">
            <v>38562</v>
          </cell>
          <cell r="I53">
            <v>11.45</v>
          </cell>
          <cell r="L53">
            <v>648.70000000000005</v>
          </cell>
          <cell r="M53">
            <v>50.26</v>
          </cell>
        </row>
        <row r="54">
          <cell r="A54">
            <v>38565</v>
          </cell>
          <cell r="B54">
            <v>12</v>
          </cell>
          <cell r="C54">
            <v>28.51</v>
          </cell>
          <cell r="D54">
            <v>96</v>
          </cell>
          <cell r="E54">
            <v>637.70000000000005</v>
          </cell>
          <cell r="F54">
            <v>50.2</v>
          </cell>
          <cell r="H54">
            <v>38562</v>
          </cell>
          <cell r="I54">
            <v>12</v>
          </cell>
          <cell r="J54">
            <v>29.42</v>
          </cell>
          <cell r="K54">
            <v>83</v>
          </cell>
          <cell r="L54">
            <v>638.70000000000005</v>
          </cell>
          <cell r="M54">
            <v>50.26</v>
          </cell>
        </row>
        <row r="55">
          <cell r="A55">
            <v>38565</v>
          </cell>
          <cell r="B55">
            <v>12.15</v>
          </cell>
          <cell r="E55">
            <v>616.5</v>
          </cell>
          <cell r="F55">
            <v>50.26</v>
          </cell>
          <cell r="H55">
            <v>38562</v>
          </cell>
          <cell r="I55">
            <v>12.15</v>
          </cell>
          <cell r="L55">
            <v>613.4</v>
          </cell>
          <cell r="M55">
            <v>50.13</v>
          </cell>
        </row>
        <row r="56">
          <cell r="A56">
            <v>38565</v>
          </cell>
          <cell r="B56">
            <v>12.3</v>
          </cell>
          <cell r="E56">
            <v>611.5</v>
          </cell>
          <cell r="F56">
            <v>50.26</v>
          </cell>
          <cell r="H56">
            <v>38562</v>
          </cell>
          <cell r="I56">
            <v>12.3</v>
          </cell>
          <cell r="L56">
            <v>621</v>
          </cell>
          <cell r="M56">
            <v>50.13</v>
          </cell>
        </row>
        <row r="57">
          <cell r="A57">
            <v>38565</v>
          </cell>
          <cell r="B57">
            <v>12.45</v>
          </cell>
          <cell r="E57">
            <v>611.29999999999995</v>
          </cell>
          <cell r="F57">
            <v>50.4</v>
          </cell>
          <cell r="H57">
            <v>38562</v>
          </cell>
          <cell r="I57">
            <v>12.45</v>
          </cell>
          <cell r="L57">
            <v>614.79999999999995</v>
          </cell>
          <cell r="M57">
            <v>50.14</v>
          </cell>
        </row>
        <row r="58">
          <cell r="A58">
            <v>38565</v>
          </cell>
          <cell r="B58">
            <v>13</v>
          </cell>
          <cell r="C58">
            <v>28.37</v>
          </cell>
          <cell r="D58">
            <v>96</v>
          </cell>
          <cell r="E58">
            <v>607.29999999999995</v>
          </cell>
          <cell r="F58">
            <v>50.4</v>
          </cell>
          <cell r="H58">
            <v>38562</v>
          </cell>
          <cell r="I58">
            <v>13</v>
          </cell>
          <cell r="J58">
            <v>29</v>
          </cell>
          <cell r="K58">
            <v>96</v>
          </cell>
          <cell r="L58">
            <v>614.79999999999995</v>
          </cell>
          <cell r="M58">
            <v>50.14</v>
          </cell>
        </row>
        <row r="59">
          <cell r="A59">
            <v>38565</v>
          </cell>
          <cell r="B59">
            <v>13.15</v>
          </cell>
          <cell r="E59">
            <v>605.29999999999995</v>
          </cell>
          <cell r="F59">
            <v>50.23</v>
          </cell>
          <cell r="H59">
            <v>38562</v>
          </cell>
          <cell r="I59">
            <v>13.15</v>
          </cell>
          <cell r="L59">
            <v>613.1</v>
          </cell>
          <cell r="M59">
            <v>50.37</v>
          </cell>
        </row>
        <row r="60">
          <cell r="A60">
            <v>38565</v>
          </cell>
          <cell r="B60">
            <v>13.3</v>
          </cell>
          <cell r="E60">
            <v>606.1</v>
          </cell>
          <cell r="F60">
            <v>50.23</v>
          </cell>
          <cell r="H60">
            <v>38562</v>
          </cell>
          <cell r="I60">
            <v>13.3</v>
          </cell>
          <cell r="L60">
            <v>611.1</v>
          </cell>
          <cell r="M60">
            <v>50.37</v>
          </cell>
        </row>
        <row r="61">
          <cell r="A61">
            <v>38565</v>
          </cell>
          <cell r="B61">
            <v>13.45</v>
          </cell>
          <cell r="E61">
            <v>605.9</v>
          </cell>
          <cell r="F61">
            <v>50.22</v>
          </cell>
          <cell r="H61">
            <v>38562</v>
          </cell>
          <cell r="I61">
            <v>13.45</v>
          </cell>
          <cell r="L61">
            <v>621.5</v>
          </cell>
          <cell r="M61">
            <v>50.13</v>
          </cell>
        </row>
        <row r="62">
          <cell r="A62">
            <v>38565</v>
          </cell>
          <cell r="B62">
            <v>14</v>
          </cell>
          <cell r="C62">
            <v>28.58</v>
          </cell>
          <cell r="D62">
            <v>95</v>
          </cell>
          <cell r="E62">
            <v>605.5</v>
          </cell>
          <cell r="F62">
            <v>50.22</v>
          </cell>
          <cell r="H62">
            <v>38562</v>
          </cell>
          <cell r="I62">
            <v>14</v>
          </cell>
          <cell r="J62">
            <v>28.37</v>
          </cell>
          <cell r="K62">
            <v>93</v>
          </cell>
          <cell r="L62">
            <v>621.9</v>
          </cell>
          <cell r="M62">
            <v>50.13</v>
          </cell>
        </row>
        <row r="63">
          <cell r="A63">
            <v>38565</v>
          </cell>
          <cell r="B63">
            <v>14.15</v>
          </cell>
          <cell r="E63">
            <v>607</v>
          </cell>
          <cell r="F63">
            <v>50.38</v>
          </cell>
          <cell r="H63">
            <v>38562</v>
          </cell>
          <cell r="I63">
            <v>14.15</v>
          </cell>
          <cell r="L63">
            <v>620.9</v>
          </cell>
          <cell r="M63">
            <v>50.01</v>
          </cell>
        </row>
        <row r="64">
          <cell r="A64">
            <v>38565</v>
          </cell>
          <cell r="B64">
            <v>14.3</v>
          </cell>
          <cell r="E64">
            <v>606.6</v>
          </cell>
          <cell r="F64">
            <v>50.38</v>
          </cell>
          <cell r="H64">
            <v>38562</v>
          </cell>
          <cell r="I64">
            <v>14.3</v>
          </cell>
          <cell r="L64">
            <v>621.29999999999995</v>
          </cell>
          <cell r="M64">
            <v>50.01</v>
          </cell>
        </row>
        <row r="65">
          <cell r="A65">
            <v>38565</v>
          </cell>
          <cell r="B65">
            <v>14.45</v>
          </cell>
          <cell r="E65">
            <v>608.4</v>
          </cell>
          <cell r="F65">
            <v>50.05</v>
          </cell>
          <cell r="H65">
            <v>38562</v>
          </cell>
          <cell r="I65">
            <v>14.45</v>
          </cell>
          <cell r="L65">
            <v>626.29999999999995</v>
          </cell>
          <cell r="M65">
            <v>50.04</v>
          </cell>
        </row>
        <row r="66">
          <cell r="A66">
            <v>38565</v>
          </cell>
          <cell r="B66">
            <v>15</v>
          </cell>
          <cell r="C66">
            <v>29</v>
          </cell>
          <cell r="D66">
            <v>95</v>
          </cell>
          <cell r="E66">
            <v>612.6</v>
          </cell>
          <cell r="F66">
            <v>50.05</v>
          </cell>
          <cell r="H66">
            <v>38562</v>
          </cell>
          <cell r="I66">
            <v>15</v>
          </cell>
          <cell r="J66">
            <v>29</v>
          </cell>
          <cell r="K66">
            <v>88</v>
          </cell>
          <cell r="L66">
            <v>626.70000000000005</v>
          </cell>
          <cell r="M66">
            <v>50.04</v>
          </cell>
        </row>
        <row r="67">
          <cell r="A67">
            <v>38565</v>
          </cell>
          <cell r="B67">
            <v>15.15</v>
          </cell>
          <cell r="E67">
            <v>608.79999999999995</v>
          </cell>
          <cell r="F67">
            <v>50.08</v>
          </cell>
          <cell r="H67">
            <v>38562</v>
          </cell>
          <cell r="I67">
            <v>15.15</v>
          </cell>
          <cell r="L67">
            <v>637.1</v>
          </cell>
          <cell r="M67">
            <v>50.13</v>
          </cell>
        </row>
        <row r="68">
          <cell r="A68">
            <v>38565</v>
          </cell>
          <cell r="B68">
            <v>15.3</v>
          </cell>
          <cell r="E68">
            <v>614.79999999999995</v>
          </cell>
          <cell r="F68">
            <v>50.08</v>
          </cell>
          <cell r="H68">
            <v>38562</v>
          </cell>
          <cell r="I68">
            <v>15.3</v>
          </cell>
          <cell r="L68">
            <v>633.9</v>
          </cell>
          <cell r="M68">
            <v>50.13</v>
          </cell>
        </row>
        <row r="69">
          <cell r="A69">
            <v>38565</v>
          </cell>
          <cell r="B69">
            <v>15.45</v>
          </cell>
          <cell r="E69">
            <v>619.6</v>
          </cell>
          <cell r="F69">
            <v>49.96</v>
          </cell>
          <cell r="H69">
            <v>38562</v>
          </cell>
          <cell r="I69">
            <v>15.45</v>
          </cell>
          <cell r="L69">
            <v>633.5</v>
          </cell>
          <cell r="M69">
            <v>49.99</v>
          </cell>
        </row>
        <row r="70">
          <cell r="A70">
            <v>38565</v>
          </cell>
          <cell r="B70">
            <v>16</v>
          </cell>
          <cell r="C70">
            <v>28.93</v>
          </cell>
          <cell r="D70">
            <v>91</v>
          </cell>
          <cell r="E70">
            <v>620.4</v>
          </cell>
          <cell r="F70">
            <v>49.96</v>
          </cell>
          <cell r="H70">
            <v>38562</v>
          </cell>
          <cell r="I70">
            <v>16</v>
          </cell>
          <cell r="J70">
            <v>29.48</v>
          </cell>
          <cell r="K70">
            <v>88</v>
          </cell>
          <cell r="L70">
            <v>630.70000000000005</v>
          </cell>
          <cell r="M70">
            <v>49.99</v>
          </cell>
        </row>
        <row r="71">
          <cell r="A71">
            <v>38565</v>
          </cell>
          <cell r="B71">
            <v>16.149999999999999</v>
          </cell>
          <cell r="E71">
            <v>618.79999999999995</v>
          </cell>
          <cell r="F71">
            <v>50.07</v>
          </cell>
          <cell r="H71">
            <v>38562</v>
          </cell>
          <cell r="I71">
            <v>16.149999999999999</v>
          </cell>
          <cell r="L71">
            <v>635.79999999999995</v>
          </cell>
          <cell r="M71">
            <v>50.05</v>
          </cell>
        </row>
        <row r="72">
          <cell r="A72">
            <v>38565</v>
          </cell>
          <cell r="B72">
            <v>16.3</v>
          </cell>
          <cell r="E72">
            <v>617.6</v>
          </cell>
          <cell r="F72">
            <v>50.07</v>
          </cell>
          <cell r="H72">
            <v>38562</v>
          </cell>
          <cell r="I72">
            <v>16.3</v>
          </cell>
          <cell r="L72">
            <v>635.79999999999995</v>
          </cell>
          <cell r="M72">
            <v>50.05</v>
          </cell>
        </row>
        <row r="73">
          <cell r="A73">
            <v>38565</v>
          </cell>
          <cell r="B73">
            <v>16.45</v>
          </cell>
          <cell r="E73">
            <v>621.9</v>
          </cell>
          <cell r="F73">
            <v>49.85</v>
          </cell>
          <cell r="H73">
            <v>38562</v>
          </cell>
          <cell r="I73">
            <v>16.45</v>
          </cell>
          <cell r="L73">
            <v>643.5</v>
          </cell>
          <cell r="M73">
            <v>49.82</v>
          </cell>
        </row>
        <row r="74">
          <cell r="A74">
            <v>38565</v>
          </cell>
          <cell r="B74">
            <v>17</v>
          </cell>
          <cell r="C74">
            <v>29.35</v>
          </cell>
          <cell r="D74">
            <v>91</v>
          </cell>
          <cell r="E74">
            <v>612.29999999999995</v>
          </cell>
          <cell r="F74">
            <v>49.85</v>
          </cell>
          <cell r="H74">
            <v>38562</v>
          </cell>
          <cell r="I74">
            <v>17</v>
          </cell>
          <cell r="J74">
            <v>30.53</v>
          </cell>
          <cell r="K74">
            <v>78</v>
          </cell>
          <cell r="L74">
            <v>642.29999999999995</v>
          </cell>
          <cell r="M74">
            <v>49.82</v>
          </cell>
        </row>
        <row r="75">
          <cell r="A75">
            <v>38565</v>
          </cell>
          <cell r="B75">
            <v>17.149999999999999</v>
          </cell>
          <cell r="E75">
            <v>610.79999999999995</v>
          </cell>
          <cell r="F75">
            <v>50.06</v>
          </cell>
          <cell r="H75">
            <v>38562</v>
          </cell>
          <cell r="I75">
            <v>17.149999999999999</v>
          </cell>
          <cell r="L75">
            <v>639.1</v>
          </cell>
          <cell r="M75">
            <v>50.09</v>
          </cell>
        </row>
        <row r="76">
          <cell r="A76">
            <v>38565</v>
          </cell>
          <cell r="B76">
            <v>17.3</v>
          </cell>
          <cell r="E76">
            <v>608.4</v>
          </cell>
          <cell r="F76">
            <v>50.06</v>
          </cell>
          <cell r="H76">
            <v>38562</v>
          </cell>
          <cell r="I76">
            <v>17.3</v>
          </cell>
          <cell r="L76">
            <v>633.1</v>
          </cell>
          <cell r="M76">
            <v>50.09</v>
          </cell>
        </row>
        <row r="77">
          <cell r="A77">
            <v>38565</v>
          </cell>
          <cell r="B77">
            <v>17.45</v>
          </cell>
          <cell r="E77">
            <v>602.6</v>
          </cell>
          <cell r="F77">
            <v>50.16</v>
          </cell>
          <cell r="H77">
            <v>38562</v>
          </cell>
          <cell r="I77">
            <v>17.45</v>
          </cell>
          <cell r="L77">
            <v>616.9</v>
          </cell>
          <cell r="M77">
            <v>49.82</v>
          </cell>
        </row>
        <row r="78">
          <cell r="A78">
            <v>38565</v>
          </cell>
          <cell r="B78">
            <v>18</v>
          </cell>
          <cell r="C78">
            <v>29.69</v>
          </cell>
          <cell r="D78">
            <v>89</v>
          </cell>
          <cell r="E78">
            <v>600.6</v>
          </cell>
          <cell r="F78">
            <v>50.16</v>
          </cell>
          <cell r="H78">
            <v>38562</v>
          </cell>
          <cell r="I78">
            <v>18</v>
          </cell>
          <cell r="J78">
            <v>30.66</v>
          </cell>
          <cell r="K78">
            <v>83</v>
          </cell>
          <cell r="L78">
            <v>616.5</v>
          </cell>
          <cell r="M78">
            <v>49.82</v>
          </cell>
        </row>
        <row r="79">
          <cell r="A79">
            <v>38565</v>
          </cell>
          <cell r="B79">
            <v>18.149999999999999</v>
          </cell>
          <cell r="E79">
            <v>591.1</v>
          </cell>
          <cell r="F79">
            <v>50.08</v>
          </cell>
          <cell r="H79">
            <v>38562</v>
          </cell>
          <cell r="I79">
            <v>18.149999999999999</v>
          </cell>
          <cell r="L79">
            <v>609.6</v>
          </cell>
          <cell r="M79">
            <v>49.8</v>
          </cell>
        </row>
        <row r="80">
          <cell r="A80">
            <v>38565</v>
          </cell>
          <cell r="B80">
            <v>18.3</v>
          </cell>
          <cell r="E80">
            <v>595.1</v>
          </cell>
          <cell r="F80">
            <v>50.08</v>
          </cell>
          <cell r="H80">
            <v>38562</v>
          </cell>
          <cell r="I80">
            <v>18.3</v>
          </cell>
          <cell r="L80">
            <v>611.20000000000005</v>
          </cell>
          <cell r="M80">
            <v>49.8</v>
          </cell>
        </row>
        <row r="81">
          <cell r="A81">
            <v>38565</v>
          </cell>
          <cell r="B81">
            <v>18.45</v>
          </cell>
          <cell r="E81">
            <v>597</v>
          </cell>
          <cell r="F81">
            <v>49.81</v>
          </cell>
          <cell r="H81">
            <v>38562</v>
          </cell>
          <cell r="I81">
            <v>18.45</v>
          </cell>
          <cell r="L81">
            <v>598.79999999999995</v>
          </cell>
          <cell r="M81">
            <v>49.83</v>
          </cell>
        </row>
        <row r="82">
          <cell r="A82">
            <v>38565</v>
          </cell>
          <cell r="B82">
            <v>19</v>
          </cell>
          <cell r="C82">
            <v>29.69</v>
          </cell>
          <cell r="D82">
            <v>88</v>
          </cell>
          <cell r="E82">
            <v>594.79999999999995</v>
          </cell>
          <cell r="F82">
            <v>49.81</v>
          </cell>
          <cell r="H82">
            <v>38562</v>
          </cell>
          <cell r="I82">
            <v>19</v>
          </cell>
          <cell r="J82">
            <v>29.42</v>
          </cell>
          <cell r="K82">
            <v>84</v>
          </cell>
          <cell r="L82">
            <v>594.4</v>
          </cell>
          <cell r="M82">
            <v>49.83</v>
          </cell>
        </row>
        <row r="83">
          <cell r="A83">
            <v>38565</v>
          </cell>
          <cell r="B83">
            <v>19.149999999999999</v>
          </cell>
          <cell r="E83">
            <v>609.79999999999995</v>
          </cell>
          <cell r="F83">
            <v>49.38</v>
          </cell>
          <cell r="H83">
            <v>38562</v>
          </cell>
          <cell r="I83">
            <v>19.149999999999999</v>
          </cell>
          <cell r="L83">
            <v>618.20000000000005</v>
          </cell>
          <cell r="M83">
            <v>49.59</v>
          </cell>
        </row>
        <row r="84">
          <cell r="A84">
            <v>38565</v>
          </cell>
          <cell r="B84">
            <v>19.3</v>
          </cell>
          <cell r="E84">
            <v>610.6</v>
          </cell>
          <cell r="F84">
            <v>49.38</v>
          </cell>
          <cell r="H84">
            <v>38562</v>
          </cell>
          <cell r="I84">
            <v>19.3</v>
          </cell>
          <cell r="L84">
            <v>617.4</v>
          </cell>
          <cell r="M84">
            <v>49.59</v>
          </cell>
        </row>
        <row r="85">
          <cell r="A85">
            <v>38565</v>
          </cell>
          <cell r="B85">
            <v>19.45</v>
          </cell>
          <cell r="E85">
            <v>617.20000000000005</v>
          </cell>
          <cell r="F85">
            <v>49.68</v>
          </cell>
          <cell r="H85">
            <v>38562</v>
          </cell>
          <cell r="I85">
            <v>19.45</v>
          </cell>
          <cell r="L85">
            <v>637.20000000000005</v>
          </cell>
          <cell r="M85">
            <v>49.31</v>
          </cell>
        </row>
        <row r="86">
          <cell r="A86">
            <v>38565</v>
          </cell>
          <cell r="B86">
            <v>20</v>
          </cell>
          <cell r="C86">
            <v>29.28</v>
          </cell>
          <cell r="D86">
            <v>88</v>
          </cell>
          <cell r="E86">
            <v>614.4</v>
          </cell>
          <cell r="F86">
            <v>49.68</v>
          </cell>
          <cell r="H86">
            <v>38562</v>
          </cell>
          <cell r="I86">
            <v>20</v>
          </cell>
          <cell r="J86">
            <v>29.35</v>
          </cell>
          <cell r="K86">
            <v>89</v>
          </cell>
          <cell r="L86">
            <v>637.20000000000005</v>
          </cell>
          <cell r="M86">
            <v>49.31</v>
          </cell>
        </row>
        <row r="87">
          <cell r="A87">
            <v>38565</v>
          </cell>
          <cell r="B87">
            <v>20.149999999999999</v>
          </cell>
          <cell r="E87">
            <v>591</v>
          </cell>
          <cell r="F87">
            <v>49.65</v>
          </cell>
          <cell r="H87">
            <v>38562</v>
          </cell>
          <cell r="I87">
            <v>20.149999999999999</v>
          </cell>
          <cell r="L87">
            <v>614.4</v>
          </cell>
          <cell r="M87">
            <v>49.37</v>
          </cell>
        </row>
        <row r="88">
          <cell r="A88">
            <v>38565</v>
          </cell>
          <cell r="B88">
            <v>20.3</v>
          </cell>
          <cell r="E88">
            <v>581</v>
          </cell>
          <cell r="F88">
            <v>49.65</v>
          </cell>
          <cell r="H88">
            <v>38562</v>
          </cell>
          <cell r="I88">
            <v>20.3</v>
          </cell>
          <cell r="L88">
            <v>618.5</v>
          </cell>
          <cell r="M88">
            <v>49.37</v>
          </cell>
        </row>
        <row r="89">
          <cell r="A89">
            <v>38565</v>
          </cell>
          <cell r="B89">
            <v>20.45</v>
          </cell>
          <cell r="E89">
            <v>571</v>
          </cell>
          <cell r="F89">
            <v>49.77</v>
          </cell>
          <cell r="H89">
            <v>38562</v>
          </cell>
          <cell r="I89">
            <v>20.45</v>
          </cell>
          <cell r="L89">
            <v>593.79999999999995</v>
          </cell>
          <cell r="M89">
            <v>49.42</v>
          </cell>
        </row>
        <row r="90">
          <cell r="A90">
            <v>38565</v>
          </cell>
          <cell r="B90">
            <v>21</v>
          </cell>
          <cell r="C90">
            <v>29</v>
          </cell>
          <cell r="D90">
            <v>96</v>
          </cell>
          <cell r="E90">
            <v>549.4</v>
          </cell>
          <cell r="F90">
            <v>49.77</v>
          </cell>
          <cell r="H90">
            <v>38562</v>
          </cell>
          <cell r="I90">
            <v>21</v>
          </cell>
          <cell r="J90">
            <v>28.93</v>
          </cell>
          <cell r="K90">
            <v>96</v>
          </cell>
          <cell r="L90">
            <v>594</v>
          </cell>
          <cell r="M90">
            <v>49.42</v>
          </cell>
        </row>
        <row r="91">
          <cell r="A91">
            <v>38565</v>
          </cell>
          <cell r="B91">
            <v>21.15</v>
          </cell>
          <cell r="E91">
            <v>551.70000000000005</v>
          </cell>
          <cell r="F91">
            <v>49.77</v>
          </cell>
          <cell r="H91">
            <v>38562</v>
          </cell>
          <cell r="I91">
            <v>21.15</v>
          </cell>
          <cell r="L91">
            <v>594.29999999999995</v>
          </cell>
          <cell r="M91">
            <v>49.61</v>
          </cell>
        </row>
        <row r="92">
          <cell r="A92">
            <v>38565</v>
          </cell>
          <cell r="B92">
            <v>21.3</v>
          </cell>
          <cell r="E92">
            <v>552.9</v>
          </cell>
          <cell r="F92">
            <v>49.77</v>
          </cell>
          <cell r="H92">
            <v>38562</v>
          </cell>
          <cell r="I92">
            <v>21.3</v>
          </cell>
          <cell r="L92">
            <v>561.70000000000005</v>
          </cell>
          <cell r="M92">
            <v>49.61</v>
          </cell>
        </row>
        <row r="93">
          <cell r="A93">
            <v>38565</v>
          </cell>
          <cell r="B93">
            <v>21.45</v>
          </cell>
          <cell r="E93">
            <v>545</v>
          </cell>
          <cell r="F93">
            <v>50.07</v>
          </cell>
          <cell r="H93">
            <v>38562</v>
          </cell>
          <cell r="I93">
            <v>21.45</v>
          </cell>
          <cell r="L93">
            <v>568.70000000000005</v>
          </cell>
          <cell r="M93">
            <v>49.81</v>
          </cell>
        </row>
        <row r="94">
          <cell r="A94">
            <v>38565</v>
          </cell>
          <cell r="B94">
            <v>22</v>
          </cell>
          <cell r="C94">
            <v>28.17</v>
          </cell>
          <cell r="D94">
            <v>97</v>
          </cell>
          <cell r="E94">
            <v>543.79999999999995</v>
          </cell>
          <cell r="F94">
            <v>50.07</v>
          </cell>
          <cell r="H94">
            <v>38562</v>
          </cell>
          <cell r="I94">
            <v>22</v>
          </cell>
          <cell r="J94">
            <v>28.83</v>
          </cell>
          <cell r="K94">
            <v>94</v>
          </cell>
          <cell r="L94">
            <v>565.29999999999995</v>
          </cell>
          <cell r="M94">
            <v>49.81</v>
          </cell>
        </row>
        <row r="95">
          <cell r="A95">
            <v>38565</v>
          </cell>
          <cell r="B95">
            <v>22.15</v>
          </cell>
          <cell r="E95">
            <v>526.9</v>
          </cell>
          <cell r="F95">
            <v>49.89</v>
          </cell>
          <cell r="H95">
            <v>38562</v>
          </cell>
          <cell r="I95">
            <v>22.15</v>
          </cell>
          <cell r="L95">
            <v>548.29999999999995</v>
          </cell>
          <cell r="M95">
            <v>50</v>
          </cell>
        </row>
        <row r="96">
          <cell r="A96">
            <v>38565</v>
          </cell>
          <cell r="B96">
            <v>22.3</v>
          </cell>
          <cell r="E96">
            <v>505.5</v>
          </cell>
          <cell r="F96">
            <v>49.89</v>
          </cell>
          <cell r="H96">
            <v>38562</v>
          </cell>
          <cell r="I96">
            <v>22.3</v>
          </cell>
          <cell r="L96">
            <v>527.20000000000005</v>
          </cell>
          <cell r="M96">
            <v>50</v>
          </cell>
        </row>
        <row r="97">
          <cell r="A97">
            <v>38565</v>
          </cell>
          <cell r="B97">
            <v>22.45</v>
          </cell>
          <cell r="E97">
            <v>499.2</v>
          </cell>
          <cell r="F97">
            <v>50.04</v>
          </cell>
          <cell r="H97">
            <v>38562</v>
          </cell>
          <cell r="I97">
            <v>22.45</v>
          </cell>
          <cell r="L97">
            <v>522.20000000000005</v>
          </cell>
          <cell r="M97">
            <v>49.94</v>
          </cell>
        </row>
        <row r="98">
          <cell r="A98">
            <v>38565</v>
          </cell>
          <cell r="B98">
            <v>23</v>
          </cell>
          <cell r="C98">
            <v>27.47</v>
          </cell>
          <cell r="D98">
            <v>97</v>
          </cell>
          <cell r="E98">
            <v>492.4</v>
          </cell>
          <cell r="F98">
            <v>50.04</v>
          </cell>
          <cell r="H98">
            <v>38562</v>
          </cell>
          <cell r="I98">
            <v>23</v>
          </cell>
          <cell r="J98">
            <v>27.47</v>
          </cell>
          <cell r="K98">
            <v>90</v>
          </cell>
          <cell r="L98">
            <v>522.20000000000005</v>
          </cell>
          <cell r="M98">
            <v>49.94</v>
          </cell>
        </row>
        <row r="99">
          <cell r="A99">
            <v>38565</v>
          </cell>
          <cell r="B99">
            <v>23.15</v>
          </cell>
          <cell r="E99">
            <v>463</v>
          </cell>
          <cell r="F99">
            <v>50.22</v>
          </cell>
          <cell r="H99">
            <v>38562</v>
          </cell>
          <cell r="I99">
            <v>23.15</v>
          </cell>
          <cell r="L99">
            <v>491.6</v>
          </cell>
          <cell r="M99">
            <v>49.79</v>
          </cell>
        </row>
        <row r="100">
          <cell r="A100">
            <v>38565</v>
          </cell>
          <cell r="B100">
            <v>23.3</v>
          </cell>
          <cell r="E100">
            <v>463.4</v>
          </cell>
          <cell r="F100">
            <v>50.22</v>
          </cell>
          <cell r="H100">
            <v>38562</v>
          </cell>
          <cell r="I100">
            <v>23.3</v>
          </cell>
          <cell r="L100">
            <v>486.8</v>
          </cell>
          <cell r="M100">
            <v>49.79</v>
          </cell>
        </row>
        <row r="101">
          <cell r="A101">
            <v>38565</v>
          </cell>
          <cell r="B101">
            <v>23.45</v>
          </cell>
          <cell r="E101">
            <v>449.9</v>
          </cell>
          <cell r="F101">
            <v>50.21</v>
          </cell>
          <cell r="H101">
            <v>38562</v>
          </cell>
          <cell r="I101">
            <v>23.45</v>
          </cell>
          <cell r="L101">
            <v>469.8</v>
          </cell>
          <cell r="M101">
            <v>49.95</v>
          </cell>
        </row>
        <row r="102">
          <cell r="A102">
            <v>38565</v>
          </cell>
          <cell r="B102">
            <v>24</v>
          </cell>
          <cell r="C102">
            <v>27.47</v>
          </cell>
          <cell r="D102">
            <v>96</v>
          </cell>
          <cell r="E102">
            <v>430.3</v>
          </cell>
          <cell r="F102">
            <v>50.21</v>
          </cell>
          <cell r="H102">
            <v>38562</v>
          </cell>
          <cell r="I102">
            <v>24</v>
          </cell>
          <cell r="J102">
            <v>27.68</v>
          </cell>
          <cell r="K102">
            <v>87</v>
          </cell>
          <cell r="L102">
            <v>469.4</v>
          </cell>
          <cell r="M102">
            <v>49.95</v>
          </cell>
        </row>
        <row r="103">
          <cell r="A103">
            <v>38542</v>
          </cell>
          <cell r="B103">
            <v>0.15</v>
          </cell>
          <cell r="E103">
            <v>476.9</v>
          </cell>
          <cell r="F103">
            <v>49.58</v>
          </cell>
        </row>
        <row r="104">
          <cell r="A104">
            <v>38542</v>
          </cell>
          <cell r="B104">
            <v>0.3</v>
          </cell>
          <cell r="E104">
            <v>474.5</v>
          </cell>
          <cell r="F104">
            <v>49.58</v>
          </cell>
        </row>
        <row r="105">
          <cell r="A105">
            <v>38542</v>
          </cell>
          <cell r="B105">
            <v>0.45</v>
          </cell>
          <cell r="E105">
            <v>472.5</v>
          </cell>
          <cell r="F105">
            <v>49.85</v>
          </cell>
        </row>
        <row r="106">
          <cell r="A106">
            <v>38542</v>
          </cell>
          <cell r="B106">
            <v>1</v>
          </cell>
          <cell r="C106">
            <v>31.085000000000001</v>
          </cell>
          <cell r="D106">
            <v>78</v>
          </cell>
          <cell r="E106">
            <v>470.9</v>
          </cell>
          <cell r="F106">
            <v>49.85</v>
          </cell>
        </row>
        <row r="107">
          <cell r="A107">
            <v>38542</v>
          </cell>
          <cell r="B107">
            <v>1.1499999999999999</v>
          </cell>
          <cell r="E107">
            <v>452.2</v>
          </cell>
          <cell r="F107">
            <v>50</v>
          </cell>
        </row>
        <row r="108">
          <cell r="A108">
            <v>38542</v>
          </cell>
          <cell r="B108">
            <v>1.3</v>
          </cell>
          <cell r="E108">
            <v>445.8</v>
          </cell>
          <cell r="F108">
            <v>50</v>
          </cell>
        </row>
        <row r="109">
          <cell r="A109">
            <v>38542</v>
          </cell>
          <cell r="B109">
            <v>1.45</v>
          </cell>
          <cell r="E109">
            <v>444.3</v>
          </cell>
          <cell r="F109">
            <v>50</v>
          </cell>
        </row>
        <row r="110">
          <cell r="A110">
            <v>38542</v>
          </cell>
          <cell r="B110">
            <v>2</v>
          </cell>
          <cell r="C110">
            <v>31.33</v>
          </cell>
          <cell r="D110">
            <v>83</v>
          </cell>
          <cell r="E110">
            <v>437.5</v>
          </cell>
          <cell r="F110">
            <v>50</v>
          </cell>
        </row>
        <row r="111">
          <cell r="A111">
            <v>38542</v>
          </cell>
          <cell r="B111">
            <v>2.15</v>
          </cell>
          <cell r="E111">
            <v>433.8</v>
          </cell>
          <cell r="F111">
            <v>50.06</v>
          </cell>
        </row>
        <row r="112">
          <cell r="A112">
            <v>38542</v>
          </cell>
          <cell r="B112">
            <v>2.2999999999999998</v>
          </cell>
          <cell r="E112">
            <v>430.6</v>
          </cell>
          <cell r="F112">
            <v>50.06</v>
          </cell>
        </row>
        <row r="113">
          <cell r="A113">
            <v>38542</v>
          </cell>
          <cell r="B113">
            <v>2.4500000000000002</v>
          </cell>
          <cell r="E113">
            <v>421.1</v>
          </cell>
          <cell r="F113">
            <v>49.8</v>
          </cell>
        </row>
        <row r="114">
          <cell r="A114">
            <v>38542</v>
          </cell>
          <cell r="B114">
            <v>3</v>
          </cell>
          <cell r="C114">
            <v>31.295000000000002</v>
          </cell>
          <cell r="D114">
            <v>83</v>
          </cell>
          <cell r="E114">
            <v>423.9</v>
          </cell>
          <cell r="F114">
            <v>49.8</v>
          </cell>
        </row>
        <row r="115">
          <cell r="A115">
            <v>38542</v>
          </cell>
          <cell r="B115">
            <v>3.15</v>
          </cell>
          <cell r="E115">
            <v>416</v>
          </cell>
          <cell r="F115">
            <v>49.99</v>
          </cell>
        </row>
        <row r="116">
          <cell r="A116">
            <v>38542</v>
          </cell>
          <cell r="B116">
            <v>3.3</v>
          </cell>
          <cell r="E116">
            <v>417.2</v>
          </cell>
          <cell r="F116">
            <v>49.99</v>
          </cell>
        </row>
        <row r="117">
          <cell r="A117">
            <v>38542</v>
          </cell>
          <cell r="B117">
            <v>3.45</v>
          </cell>
          <cell r="E117">
            <v>415.5</v>
          </cell>
          <cell r="F117">
            <v>50.05</v>
          </cell>
        </row>
        <row r="118">
          <cell r="A118">
            <v>38542</v>
          </cell>
          <cell r="B118">
            <v>4</v>
          </cell>
          <cell r="C118">
            <v>31.015000000000001</v>
          </cell>
          <cell r="D118">
            <v>82</v>
          </cell>
          <cell r="E118">
            <v>415.9</v>
          </cell>
          <cell r="F118">
            <v>50.05</v>
          </cell>
        </row>
        <row r="119">
          <cell r="A119">
            <v>38542</v>
          </cell>
          <cell r="B119">
            <v>4.1500000000000004</v>
          </cell>
          <cell r="E119">
            <v>410.6</v>
          </cell>
          <cell r="F119">
            <v>49.88</v>
          </cell>
        </row>
        <row r="120">
          <cell r="A120">
            <v>38542</v>
          </cell>
          <cell r="B120">
            <v>4.3</v>
          </cell>
          <cell r="E120">
            <v>411</v>
          </cell>
          <cell r="F120">
            <v>49.88</v>
          </cell>
        </row>
        <row r="121">
          <cell r="A121">
            <v>38542</v>
          </cell>
          <cell r="B121">
            <v>4.45</v>
          </cell>
          <cell r="E121">
            <v>407.9</v>
          </cell>
          <cell r="F121">
            <v>49.53</v>
          </cell>
        </row>
        <row r="122">
          <cell r="A122">
            <v>38542</v>
          </cell>
          <cell r="B122">
            <v>5</v>
          </cell>
          <cell r="C122">
            <v>30.774999999999999</v>
          </cell>
          <cell r="D122">
            <v>81</v>
          </cell>
          <cell r="E122">
            <v>408.3</v>
          </cell>
          <cell r="F122">
            <v>49.53</v>
          </cell>
        </row>
        <row r="123">
          <cell r="A123">
            <v>38542</v>
          </cell>
          <cell r="B123">
            <v>5.15</v>
          </cell>
          <cell r="E123">
            <v>413.4</v>
          </cell>
          <cell r="F123">
            <v>50.07</v>
          </cell>
        </row>
        <row r="124">
          <cell r="A124">
            <v>38542</v>
          </cell>
          <cell r="B124">
            <v>5.3</v>
          </cell>
          <cell r="E124">
            <v>420.6</v>
          </cell>
          <cell r="F124">
            <v>50.07</v>
          </cell>
        </row>
        <row r="125">
          <cell r="A125">
            <v>38542</v>
          </cell>
          <cell r="B125">
            <v>5.45</v>
          </cell>
          <cell r="E125">
            <v>424.7</v>
          </cell>
          <cell r="F125">
            <v>49.74</v>
          </cell>
        </row>
        <row r="126">
          <cell r="A126">
            <v>38542</v>
          </cell>
          <cell r="B126">
            <v>6</v>
          </cell>
          <cell r="C126">
            <v>30.21</v>
          </cell>
          <cell r="D126">
            <v>81</v>
          </cell>
          <cell r="E126">
            <v>429.5</v>
          </cell>
          <cell r="F126">
            <v>49.74</v>
          </cell>
        </row>
        <row r="127">
          <cell r="A127">
            <v>38542</v>
          </cell>
          <cell r="B127">
            <v>6.15</v>
          </cell>
          <cell r="E127">
            <v>471.8</v>
          </cell>
          <cell r="F127">
            <v>49.76</v>
          </cell>
        </row>
        <row r="128">
          <cell r="A128">
            <v>38542</v>
          </cell>
          <cell r="B128">
            <v>6.3</v>
          </cell>
          <cell r="E128">
            <v>477.8</v>
          </cell>
          <cell r="F128">
            <v>49.76</v>
          </cell>
        </row>
        <row r="129">
          <cell r="A129">
            <v>38542</v>
          </cell>
          <cell r="B129">
            <v>6.45</v>
          </cell>
          <cell r="E129">
            <v>494.9</v>
          </cell>
          <cell r="F129">
            <v>50.04</v>
          </cell>
        </row>
        <row r="130">
          <cell r="A130">
            <v>38542</v>
          </cell>
          <cell r="B130">
            <v>7</v>
          </cell>
          <cell r="C130">
            <v>29.92</v>
          </cell>
          <cell r="D130">
            <v>80</v>
          </cell>
          <cell r="E130">
            <v>501.7</v>
          </cell>
          <cell r="F130">
            <v>50.04</v>
          </cell>
        </row>
        <row r="131">
          <cell r="A131">
            <v>38542</v>
          </cell>
          <cell r="B131">
            <v>7.15</v>
          </cell>
          <cell r="E131">
            <v>509</v>
          </cell>
          <cell r="F131">
            <v>50.04</v>
          </cell>
        </row>
        <row r="132">
          <cell r="A132">
            <v>38542</v>
          </cell>
          <cell r="B132">
            <v>7.3</v>
          </cell>
          <cell r="E132">
            <v>511.12</v>
          </cell>
          <cell r="F132">
            <v>50.04</v>
          </cell>
        </row>
        <row r="133">
          <cell r="A133">
            <v>38542</v>
          </cell>
          <cell r="B133">
            <v>7.45</v>
          </cell>
          <cell r="E133">
            <v>515.38</v>
          </cell>
          <cell r="F133">
            <v>50.04</v>
          </cell>
        </row>
        <row r="134">
          <cell r="A134">
            <v>38542</v>
          </cell>
          <cell r="B134">
            <v>8</v>
          </cell>
          <cell r="C134">
            <v>30.13</v>
          </cell>
          <cell r="D134">
            <v>78</v>
          </cell>
          <cell r="E134">
            <v>515.9</v>
          </cell>
          <cell r="F134">
            <v>50.04</v>
          </cell>
        </row>
        <row r="135">
          <cell r="A135">
            <v>38542</v>
          </cell>
          <cell r="B135">
            <v>8.15</v>
          </cell>
          <cell r="E135">
            <v>518.1</v>
          </cell>
          <cell r="F135">
            <v>50</v>
          </cell>
        </row>
        <row r="136">
          <cell r="A136">
            <v>38542</v>
          </cell>
          <cell r="B136">
            <v>8.3000000000000007</v>
          </cell>
          <cell r="E136">
            <v>519.29999999999995</v>
          </cell>
          <cell r="F136">
            <v>50</v>
          </cell>
        </row>
        <row r="137">
          <cell r="A137">
            <v>38542</v>
          </cell>
          <cell r="B137">
            <v>8.4499999999999993</v>
          </cell>
          <cell r="E137">
            <v>533.29999999999995</v>
          </cell>
          <cell r="F137">
            <v>49.78</v>
          </cell>
        </row>
        <row r="138">
          <cell r="A138">
            <v>38542</v>
          </cell>
          <cell r="B138">
            <v>9</v>
          </cell>
          <cell r="C138">
            <v>30.95</v>
          </cell>
          <cell r="D138">
            <v>75</v>
          </cell>
          <cell r="E138">
            <v>565.29999999999995</v>
          </cell>
          <cell r="F138">
            <v>49.78</v>
          </cell>
        </row>
        <row r="139">
          <cell r="A139">
            <v>38542</v>
          </cell>
          <cell r="B139">
            <v>9.15</v>
          </cell>
          <cell r="E139">
            <v>585.70000000000005</v>
          </cell>
          <cell r="F139">
            <v>49.93</v>
          </cell>
        </row>
        <row r="140">
          <cell r="A140">
            <v>38542</v>
          </cell>
          <cell r="B140">
            <v>9.3000000000000007</v>
          </cell>
          <cell r="E140">
            <v>586.5</v>
          </cell>
          <cell r="F140">
            <v>49.93</v>
          </cell>
        </row>
        <row r="141">
          <cell r="A141">
            <v>38542</v>
          </cell>
          <cell r="B141">
            <v>9.4499999999999993</v>
          </cell>
          <cell r="E141">
            <v>591</v>
          </cell>
          <cell r="F141">
            <v>49.85</v>
          </cell>
        </row>
        <row r="142">
          <cell r="A142">
            <v>38542</v>
          </cell>
          <cell r="B142">
            <v>10</v>
          </cell>
          <cell r="C142">
            <v>31.035</v>
          </cell>
          <cell r="D142">
            <v>75</v>
          </cell>
          <cell r="E142">
            <v>597.4</v>
          </cell>
          <cell r="F142">
            <v>49.85</v>
          </cell>
        </row>
        <row r="143">
          <cell r="A143">
            <v>38542</v>
          </cell>
          <cell r="B143">
            <v>10.15</v>
          </cell>
          <cell r="E143">
            <v>622.20000000000005</v>
          </cell>
          <cell r="F143">
            <v>50.05</v>
          </cell>
        </row>
        <row r="144">
          <cell r="A144">
            <v>38542</v>
          </cell>
          <cell r="B144">
            <v>10.3</v>
          </cell>
          <cell r="E144">
            <v>623.4</v>
          </cell>
          <cell r="F144">
            <v>50.05</v>
          </cell>
        </row>
        <row r="145">
          <cell r="A145">
            <v>38542</v>
          </cell>
          <cell r="B145">
            <v>10.45</v>
          </cell>
          <cell r="E145">
            <v>633.70000000000005</v>
          </cell>
          <cell r="F145">
            <v>50.07</v>
          </cell>
        </row>
        <row r="146">
          <cell r="A146">
            <v>38542</v>
          </cell>
          <cell r="B146">
            <v>11</v>
          </cell>
          <cell r="C146">
            <v>32.405000000000001</v>
          </cell>
          <cell r="D146">
            <v>72</v>
          </cell>
          <cell r="E146">
            <v>655.9</v>
          </cell>
          <cell r="F146">
            <v>50.07</v>
          </cell>
        </row>
        <row r="147">
          <cell r="A147">
            <v>38542</v>
          </cell>
          <cell r="B147">
            <v>11.15</v>
          </cell>
          <cell r="E147">
            <v>645.79999999999995</v>
          </cell>
          <cell r="F147">
            <v>49.85</v>
          </cell>
        </row>
        <row r="148">
          <cell r="A148">
            <v>38542</v>
          </cell>
          <cell r="B148">
            <v>11.3</v>
          </cell>
          <cell r="E148">
            <v>646.20000000000005</v>
          </cell>
          <cell r="F148">
            <v>49.85</v>
          </cell>
        </row>
        <row r="149">
          <cell r="A149">
            <v>38542</v>
          </cell>
          <cell r="B149">
            <v>11.45</v>
          </cell>
          <cell r="E149">
            <v>658.4</v>
          </cell>
          <cell r="F149">
            <v>50.09</v>
          </cell>
        </row>
        <row r="150">
          <cell r="A150">
            <v>38542</v>
          </cell>
          <cell r="B150">
            <v>12</v>
          </cell>
          <cell r="C150">
            <v>33.424999999999997</v>
          </cell>
          <cell r="D150">
            <v>69</v>
          </cell>
          <cell r="E150">
            <v>658.4</v>
          </cell>
          <cell r="F150">
            <v>50.09</v>
          </cell>
        </row>
        <row r="151">
          <cell r="A151">
            <v>38542</v>
          </cell>
          <cell r="B151">
            <v>12.15</v>
          </cell>
          <cell r="E151">
            <v>638.6</v>
          </cell>
          <cell r="F151">
            <v>49.95</v>
          </cell>
        </row>
        <row r="152">
          <cell r="A152">
            <v>38542</v>
          </cell>
          <cell r="B152">
            <v>12.3</v>
          </cell>
          <cell r="E152">
            <v>639.4</v>
          </cell>
          <cell r="F152">
            <v>49.95</v>
          </cell>
        </row>
        <row r="153">
          <cell r="A153">
            <v>38542</v>
          </cell>
          <cell r="B153">
            <v>12.45</v>
          </cell>
          <cell r="E153">
            <v>626.79999999999995</v>
          </cell>
          <cell r="F153">
            <v>50.25</v>
          </cell>
        </row>
        <row r="154">
          <cell r="A154">
            <v>38542</v>
          </cell>
          <cell r="B154">
            <v>13</v>
          </cell>
          <cell r="C154">
            <v>34.365000000000002</v>
          </cell>
          <cell r="D154">
            <v>61</v>
          </cell>
          <cell r="E154">
            <v>627.6</v>
          </cell>
          <cell r="F154">
            <v>50.25</v>
          </cell>
        </row>
        <row r="155">
          <cell r="A155">
            <v>38542</v>
          </cell>
          <cell r="B155">
            <v>13.15</v>
          </cell>
          <cell r="E155">
            <v>625.9</v>
          </cell>
          <cell r="F155">
            <v>50.17</v>
          </cell>
        </row>
        <row r="156">
          <cell r="A156">
            <v>38542</v>
          </cell>
          <cell r="B156">
            <v>13.3</v>
          </cell>
          <cell r="E156">
            <v>626.70000000000005</v>
          </cell>
          <cell r="F156">
            <v>50.17</v>
          </cell>
        </row>
        <row r="157">
          <cell r="A157">
            <v>38542</v>
          </cell>
          <cell r="B157">
            <v>13.45</v>
          </cell>
          <cell r="E157">
            <v>644.29999999999995</v>
          </cell>
          <cell r="F157">
            <v>50.02</v>
          </cell>
        </row>
        <row r="158">
          <cell r="A158">
            <v>38542</v>
          </cell>
          <cell r="B158">
            <v>14</v>
          </cell>
          <cell r="C158">
            <v>34.674999999999997</v>
          </cell>
          <cell r="D158">
            <v>58</v>
          </cell>
          <cell r="E158">
            <v>644.70000000000005</v>
          </cell>
          <cell r="F158">
            <v>50.02</v>
          </cell>
        </row>
        <row r="159">
          <cell r="A159">
            <v>38542</v>
          </cell>
          <cell r="B159">
            <v>14.15</v>
          </cell>
          <cell r="E159">
            <v>655.4</v>
          </cell>
          <cell r="F159">
            <v>50.05</v>
          </cell>
        </row>
        <row r="160">
          <cell r="A160">
            <v>38542</v>
          </cell>
          <cell r="B160">
            <v>14.3</v>
          </cell>
          <cell r="E160">
            <v>655.4</v>
          </cell>
          <cell r="F160">
            <v>50.05</v>
          </cell>
        </row>
        <row r="161">
          <cell r="A161">
            <v>38542</v>
          </cell>
          <cell r="B161">
            <v>14.45</v>
          </cell>
          <cell r="E161">
            <v>654.20000000000005</v>
          </cell>
          <cell r="F161">
            <v>49.88</v>
          </cell>
        </row>
        <row r="162">
          <cell r="A162">
            <v>38542</v>
          </cell>
          <cell r="B162">
            <v>15</v>
          </cell>
          <cell r="C162">
            <v>35.424999999999997</v>
          </cell>
          <cell r="D162">
            <v>56</v>
          </cell>
          <cell r="E162">
            <v>651.79999999999995</v>
          </cell>
          <cell r="F162">
            <v>49.88</v>
          </cell>
        </row>
        <row r="163">
          <cell r="A163">
            <v>38542</v>
          </cell>
          <cell r="B163">
            <v>15.15</v>
          </cell>
          <cell r="E163">
            <v>654.29999999999995</v>
          </cell>
          <cell r="F163">
            <v>49.92</v>
          </cell>
        </row>
        <row r="164">
          <cell r="A164">
            <v>38542</v>
          </cell>
          <cell r="B164">
            <v>15.3</v>
          </cell>
          <cell r="E164">
            <v>653.9</v>
          </cell>
          <cell r="F164">
            <v>49.92</v>
          </cell>
        </row>
        <row r="165">
          <cell r="A165">
            <v>38542</v>
          </cell>
          <cell r="B165">
            <v>15.45</v>
          </cell>
          <cell r="E165">
            <v>653.4</v>
          </cell>
          <cell r="F165">
            <v>49.99</v>
          </cell>
        </row>
        <row r="166">
          <cell r="A166">
            <v>38542</v>
          </cell>
          <cell r="B166">
            <v>16</v>
          </cell>
          <cell r="C166">
            <v>35.770000000000003</v>
          </cell>
          <cell r="D166">
            <v>57</v>
          </cell>
          <cell r="E166">
            <v>653.4</v>
          </cell>
          <cell r="F166">
            <v>49.99</v>
          </cell>
        </row>
        <row r="167">
          <cell r="A167">
            <v>38542</v>
          </cell>
          <cell r="B167">
            <v>16.149999999999999</v>
          </cell>
          <cell r="E167">
            <v>649.4</v>
          </cell>
          <cell r="F167">
            <v>49.82</v>
          </cell>
        </row>
        <row r="168">
          <cell r="A168">
            <v>38542</v>
          </cell>
          <cell r="B168">
            <v>16.3</v>
          </cell>
          <cell r="E168">
            <v>639</v>
          </cell>
          <cell r="F168">
            <v>49.82</v>
          </cell>
        </row>
        <row r="169">
          <cell r="A169">
            <v>38542</v>
          </cell>
          <cell r="B169">
            <v>16.45</v>
          </cell>
          <cell r="E169">
            <v>636.6</v>
          </cell>
          <cell r="F169">
            <v>49.61</v>
          </cell>
        </row>
        <row r="170">
          <cell r="A170">
            <v>38542</v>
          </cell>
          <cell r="B170">
            <v>17</v>
          </cell>
          <cell r="C170">
            <v>36.549999999999997</v>
          </cell>
          <cell r="D170">
            <v>52</v>
          </cell>
          <cell r="E170">
            <v>646.4</v>
          </cell>
          <cell r="F170">
            <v>49.61</v>
          </cell>
        </row>
        <row r="171">
          <cell r="A171">
            <v>38542</v>
          </cell>
          <cell r="B171">
            <v>17.149999999999999</v>
          </cell>
          <cell r="E171">
            <v>639.5</v>
          </cell>
          <cell r="F171">
            <v>49.85</v>
          </cell>
        </row>
        <row r="172">
          <cell r="A172">
            <v>38542</v>
          </cell>
          <cell r="B172">
            <v>17.3</v>
          </cell>
          <cell r="E172">
            <v>624.29999999999995</v>
          </cell>
          <cell r="F172">
            <v>49.85</v>
          </cell>
        </row>
        <row r="173">
          <cell r="A173">
            <v>38542</v>
          </cell>
          <cell r="B173">
            <v>17.45</v>
          </cell>
          <cell r="E173">
            <v>631.70000000000005</v>
          </cell>
          <cell r="F173">
            <v>49.76</v>
          </cell>
        </row>
        <row r="174">
          <cell r="A174">
            <v>38542</v>
          </cell>
          <cell r="B174">
            <v>18</v>
          </cell>
          <cell r="C174">
            <v>36.409999999999997</v>
          </cell>
          <cell r="D174">
            <v>53</v>
          </cell>
          <cell r="E174">
            <v>631.29999999999995</v>
          </cell>
          <cell r="F174">
            <v>49.76</v>
          </cell>
        </row>
        <row r="175">
          <cell r="A175">
            <v>38542</v>
          </cell>
          <cell r="B175">
            <v>18.149999999999999</v>
          </cell>
          <cell r="E175">
            <v>610.20000000000005</v>
          </cell>
          <cell r="F175">
            <v>49.94</v>
          </cell>
        </row>
        <row r="176">
          <cell r="A176">
            <v>38542</v>
          </cell>
          <cell r="B176">
            <v>18.3</v>
          </cell>
          <cell r="E176">
            <v>615.6</v>
          </cell>
          <cell r="F176">
            <v>49.94</v>
          </cell>
        </row>
        <row r="177">
          <cell r="A177">
            <v>38542</v>
          </cell>
          <cell r="B177">
            <v>18.45</v>
          </cell>
          <cell r="E177">
            <v>609.79999999999995</v>
          </cell>
          <cell r="F177">
            <v>49.51</v>
          </cell>
        </row>
        <row r="178">
          <cell r="A178">
            <v>38542</v>
          </cell>
          <cell r="B178">
            <v>19</v>
          </cell>
          <cell r="C178">
            <v>36.375</v>
          </cell>
          <cell r="D178">
            <v>53</v>
          </cell>
          <cell r="E178">
            <v>610.20000000000005</v>
          </cell>
          <cell r="F178">
            <v>49.51</v>
          </cell>
        </row>
        <row r="179">
          <cell r="A179">
            <v>38542</v>
          </cell>
          <cell r="B179">
            <v>19.149999999999999</v>
          </cell>
          <cell r="E179">
            <v>616.70000000000005</v>
          </cell>
          <cell r="F179">
            <v>49.58</v>
          </cell>
        </row>
        <row r="180">
          <cell r="A180">
            <v>38542</v>
          </cell>
          <cell r="B180">
            <v>19.3</v>
          </cell>
          <cell r="E180">
            <v>618.29999999999995</v>
          </cell>
          <cell r="F180">
            <v>49.58</v>
          </cell>
        </row>
        <row r="181">
          <cell r="A181">
            <v>38542</v>
          </cell>
          <cell r="B181">
            <v>19.45</v>
          </cell>
          <cell r="E181">
            <v>634.5</v>
          </cell>
          <cell r="F181">
            <v>49.26</v>
          </cell>
        </row>
        <row r="182">
          <cell r="A182">
            <v>38542</v>
          </cell>
          <cell r="B182">
            <v>20</v>
          </cell>
          <cell r="C182">
            <v>35.645000000000003</v>
          </cell>
          <cell r="D182">
            <v>70</v>
          </cell>
          <cell r="E182">
            <v>636.29999999999995</v>
          </cell>
          <cell r="F182">
            <v>49.26</v>
          </cell>
        </row>
        <row r="183">
          <cell r="A183">
            <v>38542</v>
          </cell>
          <cell r="B183">
            <v>20.149999999999999</v>
          </cell>
          <cell r="E183">
            <v>629.79999999999995</v>
          </cell>
          <cell r="F183">
            <v>49.28</v>
          </cell>
        </row>
        <row r="184">
          <cell r="A184">
            <v>38542</v>
          </cell>
          <cell r="B184">
            <v>20.3</v>
          </cell>
          <cell r="E184">
            <v>629</v>
          </cell>
          <cell r="F184">
            <v>49.28</v>
          </cell>
        </row>
        <row r="185">
          <cell r="A185">
            <v>38542</v>
          </cell>
          <cell r="B185">
            <v>20.45</v>
          </cell>
          <cell r="E185">
            <v>625.6</v>
          </cell>
          <cell r="F185">
            <v>49.54</v>
          </cell>
        </row>
        <row r="186">
          <cell r="A186">
            <v>38542</v>
          </cell>
          <cell r="B186">
            <v>21</v>
          </cell>
          <cell r="C186">
            <v>33.475000000000001</v>
          </cell>
          <cell r="D186">
            <v>77</v>
          </cell>
          <cell r="E186">
            <v>624.79999999999995</v>
          </cell>
          <cell r="F186">
            <v>49.54</v>
          </cell>
        </row>
        <row r="187">
          <cell r="A187">
            <v>38542</v>
          </cell>
          <cell r="B187">
            <v>21.15</v>
          </cell>
          <cell r="E187">
            <v>613.79999999999995</v>
          </cell>
          <cell r="F187">
            <v>49.35</v>
          </cell>
        </row>
        <row r="188">
          <cell r="A188">
            <v>38542</v>
          </cell>
          <cell r="B188">
            <v>21.3</v>
          </cell>
          <cell r="E188">
            <v>613.4</v>
          </cell>
          <cell r="F188">
            <v>49.35</v>
          </cell>
        </row>
        <row r="189">
          <cell r="A189">
            <v>38542</v>
          </cell>
          <cell r="B189">
            <v>21.45</v>
          </cell>
          <cell r="E189">
            <v>588.20000000000005</v>
          </cell>
          <cell r="F189">
            <v>49.65</v>
          </cell>
        </row>
        <row r="190">
          <cell r="A190">
            <v>38542</v>
          </cell>
          <cell r="B190">
            <v>22</v>
          </cell>
          <cell r="C190">
            <v>32.86</v>
          </cell>
          <cell r="D190">
            <v>78</v>
          </cell>
          <cell r="E190">
            <v>588.6</v>
          </cell>
          <cell r="F190">
            <v>49.65</v>
          </cell>
        </row>
        <row r="191">
          <cell r="A191">
            <v>38542</v>
          </cell>
          <cell r="B191">
            <v>22.15</v>
          </cell>
          <cell r="E191">
            <v>585.6</v>
          </cell>
          <cell r="F191">
            <v>49.66</v>
          </cell>
        </row>
        <row r="192">
          <cell r="A192">
            <v>38542</v>
          </cell>
          <cell r="B192">
            <v>22.3</v>
          </cell>
          <cell r="E192">
            <v>587.20000000000005</v>
          </cell>
          <cell r="F192">
            <v>49.66</v>
          </cell>
        </row>
        <row r="193">
          <cell r="A193">
            <v>38542</v>
          </cell>
          <cell r="B193">
            <v>22.45</v>
          </cell>
          <cell r="E193">
            <v>561.4</v>
          </cell>
          <cell r="F193">
            <v>49.65</v>
          </cell>
        </row>
        <row r="194">
          <cell r="A194">
            <v>38542</v>
          </cell>
          <cell r="B194">
            <v>23</v>
          </cell>
          <cell r="C194">
            <v>32.075000000000003</v>
          </cell>
          <cell r="D194">
            <v>81</v>
          </cell>
          <cell r="E194">
            <v>562.6</v>
          </cell>
          <cell r="F194">
            <v>49.65</v>
          </cell>
        </row>
        <row r="195">
          <cell r="A195">
            <v>38542</v>
          </cell>
          <cell r="B195">
            <v>23.15</v>
          </cell>
          <cell r="E195">
            <v>549.20000000000005</v>
          </cell>
          <cell r="F195">
            <v>49.34</v>
          </cell>
        </row>
        <row r="196">
          <cell r="A196">
            <v>38542</v>
          </cell>
          <cell r="B196">
            <v>23.3</v>
          </cell>
          <cell r="E196">
            <v>549.20000000000005</v>
          </cell>
          <cell r="F196">
            <v>49.34</v>
          </cell>
        </row>
        <row r="197">
          <cell r="A197">
            <v>38542</v>
          </cell>
          <cell r="B197">
            <v>23.45</v>
          </cell>
          <cell r="E197">
            <v>528.4</v>
          </cell>
          <cell r="F197">
            <v>49.69</v>
          </cell>
        </row>
        <row r="198">
          <cell r="A198">
            <v>38542</v>
          </cell>
          <cell r="B198">
            <v>24</v>
          </cell>
          <cell r="C198">
            <v>32.21</v>
          </cell>
          <cell r="D198">
            <v>79</v>
          </cell>
          <cell r="E198">
            <v>521.6</v>
          </cell>
          <cell r="F198">
            <v>49.69</v>
          </cell>
        </row>
      </sheetData>
      <sheetData sheetId="1"/>
      <sheetData sheetId="2"/>
      <sheetData sheetId="3" refreshError="1"/>
      <sheetData sheetId="4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ic Data"/>
      <sheetName val="REPORT"/>
      <sheetName val="data"/>
      <sheetName val="for print1"/>
      <sheetName val="dataL"/>
      <sheetName val="datag"/>
      <sheetName val="scatter-gas"/>
      <sheetName val="AG-SGL"/>
      <sheetName val="AG-DCL"/>
      <sheetName val="AG-SGg"/>
      <sheetName val="AG-DCG"/>
      <sheetName val="rawdata"/>
      <sheetName val="Liquid"/>
      <sheetName val="Gas"/>
      <sheetName val="Total"/>
      <sheetName val="Export"/>
      <sheetName val="Import"/>
      <sheetName val="1A1B1C"/>
      <sheetName val="2A2B2C"/>
      <sheetName val="OpenCycle"/>
      <sheetName val="Sheet1"/>
    </sheetNames>
    <sheetDataSet>
      <sheetData sheetId="0"/>
      <sheetData sheetId="1">
        <row r="9">
          <cell r="C9">
            <v>49.713001251220703</v>
          </cell>
          <cell r="D9">
            <v>622</v>
          </cell>
          <cell r="E9">
            <v>0</v>
          </cell>
        </row>
        <row r="10">
          <cell r="D10">
            <v>622</v>
          </cell>
          <cell r="E10">
            <v>0</v>
          </cell>
        </row>
        <row r="11">
          <cell r="D11">
            <v>622</v>
          </cell>
          <cell r="E11">
            <v>0</v>
          </cell>
        </row>
        <row r="12">
          <cell r="D12">
            <v>622</v>
          </cell>
          <cell r="E12">
            <v>0</v>
          </cell>
        </row>
        <row r="13">
          <cell r="D13">
            <v>622</v>
          </cell>
          <cell r="E13">
            <v>0</v>
          </cell>
        </row>
        <row r="14">
          <cell r="D14">
            <v>622</v>
          </cell>
          <cell r="E14">
            <v>0</v>
          </cell>
        </row>
        <row r="15">
          <cell r="D15">
            <v>622</v>
          </cell>
          <cell r="E15">
            <v>0</v>
          </cell>
        </row>
        <row r="16">
          <cell r="D16">
            <v>622</v>
          </cell>
          <cell r="E16">
            <v>0</v>
          </cell>
        </row>
        <row r="17">
          <cell r="D17">
            <v>625</v>
          </cell>
          <cell r="E17">
            <v>0</v>
          </cell>
        </row>
        <row r="18">
          <cell r="D18">
            <v>625</v>
          </cell>
          <cell r="E18">
            <v>0</v>
          </cell>
        </row>
        <row r="19">
          <cell r="D19">
            <v>625</v>
          </cell>
          <cell r="E19">
            <v>0</v>
          </cell>
        </row>
        <row r="20">
          <cell r="D20">
            <v>625</v>
          </cell>
          <cell r="E20">
            <v>0</v>
          </cell>
        </row>
        <row r="21">
          <cell r="D21">
            <v>629</v>
          </cell>
          <cell r="E21">
            <v>0</v>
          </cell>
        </row>
        <row r="22">
          <cell r="D22">
            <v>629</v>
          </cell>
          <cell r="E22">
            <v>0</v>
          </cell>
        </row>
        <row r="23">
          <cell r="D23">
            <v>629</v>
          </cell>
          <cell r="E23">
            <v>0</v>
          </cell>
        </row>
        <row r="24">
          <cell r="D24">
            <v>629</v>
          </cell>
          <cell r="E24">
            <v>0</v>
          </cell>
        </row>
        <row r="25">
          <cell r="D25">
            <v>631</v>
          </cell>
          <cell r="E25">
            <v>0</v>
          </cell>
        </row>
        <row r="26">
          <cell r="D26">
            <v>631</v>
          </cell>
          <cell r="E26">
            <v>0</v>
          </cell>
        </row>
        <row r="27">
          <cell r="D27">
            <v>641</v>
          </cell>
          <cell r="E27">
            <v>0</v>
          </cell>
        </row>
        <row r="28">
          <cell r="D28">
            <v>641</v>
          </cell>
          <cell r="E28">
            <v>0</v>
          </cell>
        </row>
        <row r="29">
          <cell r="D29">
            <v>644</v>
          </cell>
          <cell r="E29">
            <v>0</v>
          </cell>
        </row>
        <row r="30">
          <cell r="D30">
            <v>644</v>
          </cell>
          <cell r="E30">
            <v>0</v>
          </cell>
        </row>
        <row r="31">
          <cell r="D31">
            <v>644</v>
          </cell>
          <cell r="E31">
            <v>0</v>
          </cell>
        </row>
        <row r="32">
          <cell r="D32">
            <v>644</v>
          </cell>
          <cell r="E32">
            <v>0</v>
          </cell>
        </row>
        <row r="33">
          <cell r="D33">
            <v>646</v>
          </cell>
          <cell r="E33">
            <v>0</v>
          </cell>
        </row>
        <row r="34">
          <cell r="D34">
            <v>646</v>
          </cell>
          <cell r="E34">
            <v>0</v>
          </cell>
        </row>
        <row r="35">
          <cell r="D35">
            <v>646</v>
          </cell>
          <cell r="E35">
            <v>0</v>
          </cell>
        </row>
        <row r="36">
          <cell r="D36">
            <v>646</v>
          </cell>
          <cell r="E36">
            <v>0</v>
          </cell>
        </row>
        <row r="37">
          <cell r="D37">
            <v>644</v>
          </cell>
          <cell r="E37">
            <v>0</v>
          </cell>
        </row>
        <row r="38">
          <cell r="D38">
            <v>644</v>
          </cell>
          <cell r="E38">
            <v>0</v>
          </cell>
        </row>
        <row r="39">
          <cell r="D39">
            <v>644</v>
          </cell>
          <cell r="E39">
            <v>0</v>
          </cell>
        </row>
        <row r="40">
          <cell r="D40">
            <v>644</v>
          </cell>
          <cell r="E40">
            <v>0</v>
          </cell>
        </row>
        <row r="41">
          <cell r="D41">
            <v>640</v>
          </cell>
          <cell r="E41">
            <v>0</v>
          </cell>
        </row>
        <row r="42">
          <cell r="D42">
            <v>640</v>
          </cell>
          <cell r="E42">
            <v>0</v>
          </cell>
        </row>
        <row r="43">
          <cell r="D43">
            <v>640</v>
          </cell>
          <cell r="E43">
            <v>0</v>
          </cell>
        </row>
        <row r="44">
          <cell r="D44">
            <v>640</v>
          </cell>
          <cell r="E44">
            <v>0</v>
          </cell>
        </row>
        <row r="45">
          <cell r="D45">
            <v>626</v>
          </cell>
          <cell r="E45">
            <v>0</v>
          </cell>
        </row>
        <row r="46">
          <cell r="D46">
            <v>626</v>
          </cell>
          <cell r="E46">
            <v>0</v>
          </cell>
        </row>
        <row r="47">
          <cell r="D47">
            <v>626</v>
          </cell>
          <cell r="E47">
            <v>0</v>
          </cell>
        </row>
        <row r="48">
          <cell r="D48">
            <v>626</v>
          </cell>
          <cell r="E48">
            <v>0</v>
          </cell>
        </row>
        <row r="49">
          <cell r="D49">
            <v>617</v>
          </cell>
          <cell r="E49">
            <v>0</v>
          </cell>
        </row>
        <row r="50">
          <cell r="D50">
            <v>617</v>
          </cell>
          <cell r="E50">
            <v>0</v>
          </cell>
        </row>
        <row r="51">
          <cell r="D51">
            <v>617</v>
          </cell>
          <cell r="E51">
            <v>0</v>
          </cell>
        </row>
        <row r="52">
          <cell r="D52">
            <v>617</v>
          </cell>
          <cell r="E52">
            <v>0</v>
          </cell>
        </row>
        <row r="53">
          <cell r="D53">
            <v>599</v>
          </cell>
          <cell r="E53">
            <v>0</v>
          </cell>
        </row>
        <row r="54">
          <cell r="D54">
            <v>599</v>
          </cell>
          <cell r="E54">
            <v>0</v>
          </cell>
        </row>
        <row r="55">
          <cell r="D55">
            <v>599</v>
          </cell>
          <cell r="E55">
            <v>0</v>
          </cell>
        </row>
        <row r="56">
          <cell r="D56">
            <v>599</v>
          </cell>
          <cell r="E56">
            <v>0</v>
          </cell>
        </row>
        <row r="57">
          <cell r="D57">
            <v>588</v>
          </cell>
          <cell r="E57">
            <v>0</v>
          </cell>
        </row>
        <row r="58">
          <cell r="D58">
            <v>588</v>
          </cell>
          <cell r="E58">
            <v>0</v>
          </cell>
        </row>
        <row r="59">
          <cell r="D59">
            <v>588</v>
          </cell>
          <cell r="E59">
            <v>0</v>
          </cell>
        </row>
        <row r="60">
          <cell r="D60">
            <v>588</v>
          </cell>
          <cell r="E60">
            <v>0</v>
          </cell>
        </row>
        <row r="61">
          <cell r="D61">
            <v>586</v>
          </cell>
          <cell r="E61">
            <v>0</v>
          </cell>
        </row>
        <row r="62">
          <cell r="D62">
            <v>586</v>
          </cell>
          <cell r="E62">
            <v>0</v>
          </cell>
        </row>
        <row r="63">
          <cell r="D63">
            <v>586</v>
          </cell>
          <cell r="E63">
            <v>0</v>
          </cell>
        </row>
        <row r="64">
          <cell r="D64">
            <v>586</v>
          </cell>
          <cell r="E64">
            <v>0</v>
          </cell>
        </row>
        <row r="65">
          <cell r="D65">
            <v>585</v>
          </cell>
          <cell r="E65">
            <v>0</v>
          </cell>
        </row>
        <row r="66">
          <cell r="D66">
            <v>585</v>
          </cell>
          <cell r="E66">
            <v>0</v>
          </cell>
        </row>
        <row r="67">
          <cell r="D67">
            <v>585</v>
          </cell>
          <cell r="E67">
            <v>0</v>
          </cell>
        </row>
        <row r="68">
          <cell r="D68">
            <v>585</v>
          </cell>
          <cell r="E68">
            <v>0</v>
          </cell>
        </row>
        <row r="69">
          <cell r="D69">
            <v>585</v>
          </cell>
          <cell r="E69">
            <v>0</v>
          </cell>
        </row>
        <row r="70">
          <cell r="D70">
            <v>585</v>
          </cell>
          <cell r="E70">
            <v>0</v>
          </cell>
        </row>
        <row r="71">
          <cell r="D71">
            <v>585</v>
          </cell>
          <cell r="E71">
            <v>0</v>
          </cell>
        </row>
        <row r="72">
          <cell r="D72">
            <v>585</v>
          </cell>
          <cell r="E72">
            <v>0</v>
          </cell>
        </row>
        <row r="73">
          <cell r="D73">
            <v>588</v>
          </cell>
          <cell r="E73">
            <v>0</v>
          </cell>
        </row>
        <row r="74">
          <cell r="D74">
            <v>588</v>
          </cell>
          <cell r="E74">
            <v>0</v>
          </cell>
        </row>
        <row r="75">
          <cell r="D75">
            <v>588</v>
          </cell>
          <cell r="E75">
            <v>0</v>
          </cell>
        </row>
        <row r="76">
          <cell r="D76">
            <v>588</v>
          </cell>
          <cell r="E76">
            <v>0</v>
          </cell>
        </row>
        <row r="77">
          <cell r="D77">
            <v>594</v>
          </cell>
          <cell r="E77">
            <v>0</v>
          </cell>
        </row>
        <row r="78">
          <cell r="D78">
            <v>594</v>
          </cell>
          <cell r="E78">
            <v>0</v>
          </cell>
        </row>
        <row r="79">
          <cell r="D79">
            <v>594</v>
          </cell>
          <cell r="E79">
            <v>0</v>
          </cell>
        </row>
        <row r="80">
          <cell r="D80">
            <v>594</v>
          </cell>
          <cell r="E80">
            <v>0</v>
          </cell>
        </row>
        <row r="81">
          <cell r="D81">
            <v>604</v>
          </cell>
          <cell r="E81">
            <v>0</v>
          </cell>
        </row>
        <row r="82">
          <cell r="D82">
            <v>604</v>
          </cell>
          <cell r="E82">
            <v>0</v>
          </cell>
        </row>
        <row r="83">
          <cell r="D83">
            <v>604</v>
          </cell>
          <cell r="E83">
            <v>0</v>
          </cell>
        </row>
        <row r="84">
          <cell r="D84">
            <v>604</v>
          </cell>
          <cell r="E84">
            <v>0</v>
          </cell>
        </row>
        <row r="85">
          <cell r="D85">
            <v>612</v>
          </cell>
          <cell r="E85">
            <v>0</v>
          </cell>
        </row>
        <row r="86">
          <cell r="D86">
            <v>612</v>
          </cell>
          <cell r="E86">
            <v>0</v>
          </cell>
        </row>
        <row r="87">
          <cell r="D87">
            <v>612</v>
          </cell>
          <cell r="E87">
            <v>0</v>
          </cell>
        </row>
        <row r="88">
          <cell r="D88">
            <v>612</v>
          </cell>
          <cell r="E88">
            <v>0</v>
          </cell>
        </row>
        <row r="89">
          <cell r="D89">
            <v>619</v>
          </cell>
          <cell r="E89">
            <v>0</v>
          </cell>
        </row>
        <row r="90">
          <cell r="D90">
            <v>619</v>
          </cell>
          <cell r="E90">
            <v>0</v>
          </cell>
        </row>
        <row r="91">
          <cell r="D91">
            <v>619</v>
          </cell>
          <cell r="E91">
            <v>0</v>
          </cell>
        </row>
        <row r="92">
          <cell r="D92">
            <v>619</v>
          </cell>
          <cell r="E92">
            <v>0</v>
          </cell>
        </row>
        <row r="93">
          <cell r="D93">
            <v>619</v>
          </cell>
          <cell r="E93">
            <v>0</v>
          </cell>
        </row>
        <row r="94">
          <cell r="D94">
            <v>619</v>
          </cell>
          <cell r="E94">
            <v>0</v>
          </cell>
        </row>
        <row r="95">
          <cell r="D95">
            <v>619</v>
          </cell>
          <cell r="E95">
            <v>0</v>
          </cell>
        </row>
        <row r="96">
          <cell r="D96">
            <v>619</v>
          </cell>
          <cell r="E96">
            <v>0</v>
          </cell>
        </row>
        <row r="97">
          <cell r="D97">
            <v>621</v>
          </cell>
          <cell r="E97">
            <v>0</v>
          </cell>
        </row>
        <row r="98">
          <cell r="D98">
            <v>621</v>
          </cell>
          <cell r="E98">
            <v>0</v>
          </cell>
        </row>
        <row r="99">
          <cell r="D99">
            <v>621</v>
          </cell>
          <cell r="E99">
            <v>0</v>
          </cell>
        </row>
        <row r="100">
          <cell r="D100">
            <v>621</v>
          </cell>
          <cell r="E100">
            <v>0</v>
          </cell>
        </row>
        <row r="101">
          <cell r="D101">
            <v>624</v>
          </cell>
          <cell r="E101">
            <v>0</v>
          </cell>
        </row>
        <row r="102">
          <cell r="D102">
            <v>624</v>
          </cell>
          <cell r="E102">
            <v>0</v>
          </cell>
        </row>
        <row r="103">
          <cell r="D103">
            <v>624</v>
          </cell>
          <cell r="E103">
            <v>0</v>
          </cell>
        </row>
        <row r="104">
          <cell r="D104">
            <v>624</v>
          </cell>
          <cell r="E104">
            <v>0</v>
          </cell>
        </row>
      </sheetData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Summary Sheet"/>
      <sheetName val="HDFC_Nov"/>
      <sheetName val="Axis_Nov"/>
      <sheetName val="Axis_Nov working1"/>
      <sheetName val="Axis_Nov working"/>
      <sheetName val="BoM_Nov"/>
      <sheetName val="BoM_Nov working"/>
      <sheetName val="HDFC_Dec"/>
      <sheetName val="Axis_Dec"/>
      <sheetName val="Axis_Dec working1"/>
      <sheetName val="Axis_Dec working"/>
      <sheetName val="Axis_Jan working"/>
      <sheetName val="BoM_Dec"/>
      <sheetName val="BoM_Dec working"/>
      <sheetName val="XREF"/>
      <sheetName val="Tickmarks"/>
      <sheetName val="#REF"/>
      <sheetName val="Sampling_JV61 - Nov08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995-working Model"/>
    </sheetNames>
    <sheetDataSet>
      <sheetData sheetId="0">
        <row r="6">
          <cell r="BM6" t="str">
            <v>Difference between Actual vs working model</v>
          </cell>
        </row>
      </sheetData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995-working Model"/>
      <sheetName val="USO"/>
    </sheetNames>
    <sheetDataSet>
      <sheetData sheetId="0">
        <row r="6">
          <cell r="BM6" t="str">
            <v>Difference between Actual vs working model</v>
          </cell>
        </row>
      </sheetData>
      <sheetData sheetId="1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"/>
      <sheetName val="1995-working Model"/>
    </sheetNames>
    <sheetDataSet>
      <sheetData sheetId="0"/>
      <sheetData sheetId="1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"/>
    </sheetNames>
    <sheetDataSet>
      <sheetData sheetId="0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Summary"/>
      <sheetName val="Sheet1"/>
      <sheetName val="Q-3 Nov-12"/>
      <sheetName val="PURCHASE DEATILS"/>
      <sheetName val="Sheet2"/>
      <sheetName val="COST SHEET"/>
      <sheetName val="TOTAL"/>
      <sheetName val="OTHER RM"/>
      <sheetName val="#REF"/>
      <sheetName val="DailyReport_1stpage"/>
      <sheetName val="41025040 - 31.03.11"/>
      <sheetName val="条件表"/>
      <sheetName val="ﾊﾟｲﾌﾟ"/>
      <sheetName val="他材料費"/>
      <sheetName val="冷延鋼板"/>
      <sheetName val="熱延鋼板"/>
      <sheetName val="TKBN_TKBNA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Summary"/>
      <sheetName val="Sheet1"/>
    </sheetNames>
    <sheetDataSet>
      <sheetData sheetId="0">
        <row r="6">
          <cell r="A6" t="str">
            <v>date</v>
          </cell>
        </row>
      </sheetData>
      <sheetData sheetId="1"/>
      <sheetData sheetId="2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995-working Model"/>
    </sheetNames>
    <sheetDataSet>
      <sheetData sheetId="0" refreshError="1">
        <row r="6">
          <cell r="BM6" t="str">
            <v>Difference between Actual vs working model</v>
          </cell>
          <cell r="CS6" t="str">
            <v>Difference in Percentage</v>
          </cell>
        </row>
      </sheetData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995-working Model"/>
    </sheetNames>
    <sheetDataSet>
      <sheetData sheetId="0" refreshError="1">
        <row r="6">
          <cell r="BM6" t="str">
            <v>Difference between Actual vs working model</v>
          </cell>
          <cell r="CS6" t="str">
            <v>Difference in Percentage</v>
          </cell>
        </row>
      </sheetData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marks"/>
      <sheetName val="Difference khichdi vs 1995"/>
      <sheetName val="Summary of 1995-Sept 05"/>
      <sheetName val="1995-sep 05"/>
      <sheetName val="Summary of Khichdi-Sept 05"/>
      <sheetName val="Kichdi Sep 05"/>
      <sheetName val="Ramco Master sep05"/>
      <sheetName val="Ramco table sep05"/>
      <sheetName val="October 200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marks"/>
      <sheetName val="Difference khichdi vs 1995"/>
      <sheetName val="Summary of 1995-Sept 05"/>
      <sheetName val="1995-sep 05"/>
      <sheetName val="Summary of Khichdi-Sept 05"/>
      <sheetName val="Kichdi Sep 05"/>
      <sheetName val="Ramco Master sep05"/>
      <sheetName val="Ramco table sep05"/>
      <sheetName val="October 200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LY -99-00"/>
      <sheetName val="Hydro Data"/>
      <sheetName val="HLY0001"/>
      <sheetName val="SUMMERY"/>
      <sheetName val="mnthly-chrt"/>
      <sheetName val="purchase"/>
      <sheetName val="dpc cost"/>
      <sheetName val="Plant Availability"/>
      <sheetName val="MOD-PROJ"/>
      <sheetName val="Apr-99"/>
      <sheetName val="May-99"/>
      <sheetName val="Jun-99"/>
      <sheetName val="July-99"/>
      <sheetName val="Aug-99"/>
      <sheetName val="Sept-99"/>
      <sheetName val="Oct-99"/>
      <sheetName val="Nov-99"/>
      <sheetName val="Dec-99"/>
      <sheetName val="Jan-00"/>
      <sheetName val="Feb-00"/>
      <sheetName val="Mar-00"/>
      <sheetName val="Sheet1"/>
      <sheetName val="HLY_-99-00"/>
      <sheetName val="Hydro_Data"/>
      <sheetName val="dpc_cost"/>
      <sheetName val="Plant_Availability"/>
      <sheetName val="Bombaybazar(Remark)"/>
      <sheetName val="Assumptions"/>
      <sheetName val="Discom Details"/>
      <sheetName val="A 3.7"/>
      <sheetName val="C.S.GENERATION"/>
      <sheetName val="Cash Flow"/>
      <sheetName val="Sch-3"/>
      <sheetName val="HLY_-99-002"/>
      <sheetName val="Hydro_Data2"/>
      <sheetName val="dpc_cost2"/>
      <sheetName val="Plant_Availability2"/>
      <sheetName val="HLY_-99-001"/>
      <sheetName val="Hydro_Data1"/>
      <sheetName val="dpc_cost1"/>
      <sheetName val="Plant_Availability1"/>
      <sheetName val="04rel"/>
      <sheetName val="all"/>
    </sheetNames>
    <sheetDataSet>
      <sheetData sheetId="0" refreshError="1"/>
      <sheetData sheetId="1" refreshError="1"/>
      <sheetData sheetId="2" refreshError="1"/>
      <sheetData sheetId="3" refreshError="1">
        <row r="1">
          <cell r="P1">
            <v>0.72</v>
          </cell>
        </row>
      </sheetData>
      <sheetData sheetId="4" refreshError="1"/>
      <sheetData sheetId="5" refreshError="1"/>
      <sheetData sheetId="6" refreshError="1">
        <row r="1">
          <cell r="D1">
            <v>0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>
        <row r="1">
          <cell r="D1">
            <v>0</v>
          </cell>
        </row>
      </sheetData>
      <sheetData sheetId="34">
        <row r="1">
          <cell r="D1">
            <v>0</v>
          </cell>
        </row>
      </sheetData>
      <sheetData sheetId="35">
        <row r="1">
          <cell r="D1">
            <v>0</v>
          </cell>
        </row>
      </sheetData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D"/>
      <sheetName val="Borewell"/>
      <sheetName val="USO"/>
      <sheetName val="Cal_TRLoss"/>
    </sheetNames>
    <sheetDataSet>
      <sheetData sheetId="0">
        <row r="1">
          <cell r="C1">
            <v>6</v>
          </cell>
        </row>
        <row r="43">
          <cell r="H43">
            <v>163200</v>
          </cell>
        </row>
      </sheetData>
      <sheetData sheetId="1"/>
      <sheetData sheetId="2"/>
      <sheetData sheetId="3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ob details"/>
      <sheetName val="Project Code-09-10"/>
      <sheetName val="FY 09-10"/>
      <sheetName val="Project Structure-09-10"/>
      <sheetName val="FY 10-11"/>
      <sheetName val="Project Structure-10-11"/>
      <sheetName val="Sanction-Project-09-10"/>
      <sheetName val="PLAN COST"/>
      <sheetName val="Jobs for Mock Run "/>
      <sheetName val="FI Detail Requirement"/>
      <sheetName val="kds"/>
      <sheetName val="Template"/>
      <sheetName val="Projects-09-10 for Mock Ru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5">
          <cell r="C5" t="str">
            <v>Discretionary</v>
          </cell>
          <cell r="F5" t="str">
            <v>TRN – Transmission Capital Projects</v>
          </cell>
        </row>
        <row r="6">
          <cell r="F6" t="str">
            <v>TRN – Transmission R&amp;M Projects</v>
          </cell>
        </row>
        <row r="7">
          <cell r="F7" t="str">
            <v>TRN – Transmission Tools &amp; Test Eqpt.</v>
          </cell>
        </row>
      </sheetData>
      <sheetData sheetId="11"/>
      <sheetData sheetId="12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ob details"/>
      <sheetName val="Project Code-09-10"/>
      <sheetName val="FY 09-10"/>
      <sheetName val="Project Structure-09-10"/>
      <sheetName val="FY 10-11"/>
      <sheetName val="Project Structure-10-11"/>
      <sheetName val="Sanction-Project-09-10"/>
      <sheetName val="PLAN COST"/>
      <sheetName val="Jobs for Mock Run "/>
      <sheetName val="FI Detail Requirement"/>
      <sheetName val="kds"/>
      <sheetName val="Template"/>
      <sheetName val="Projects-09-10 for Mock Run"/>
      <sheetName val="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5">
          <cell r="C5" t="str">
            <v>Discretionary</v>
          </cell>
          <cell r="F5" t="str">
            <v>TRN – Transmission Capital Projects</v>
          </cell>
        </row>
        <row r="6">
          <cell r="F6" t="str">
            <v>TRN – Transmission R&amp;M Projects</v>
          </cell>
        </row>
        <row r="7">
          <cell r="F7" t="str">
            <v>TRN – Transmission Tools &amp; Test Eqpt.</v>
          </cell>
        </row>
      </sheetData>
      <sheetData sheetId="11"/>
      <sheetData sheetId="12"/>
      <sheetData sheetId="13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(F)"/>
      <sheetName val="Q-3 Dec-12"/>
      <sheetName val="Notes"/>
      <sheetName val="Q-3 Nov-12"/>
      <sheetName val="Q3 - October-12"/>
      <sheetName val="Q2"/>
      <sheetName val="Q1"/>
      <sheetName val="Sheet1"/>
      <sheetName val="Sheet2"/>
      <sheetName val="Sheet3"/>
      <sheetName val="Details"/>
      <sheetName val="margin."/>
      <sheetName val="CONTANGO"/>
      <sheetName val="Book1"/>
      <sheetName val="#REF"/>
      <sheetName val="REFNCOMPARE"/>
      <sheetName val="Cons-Division"/>
      <sheetName val="CVK p&amp;L"/>
      <sheetName val="lot no 86"/>
      <sheetName val="Sales &amp;Sale Cost"/>
      <sheetName val="Stock Cal"/>
      <sheetName val="Lme-REV"/>
      <sheetName val="CU-P&amp;L-Work"/>
      <sheetName val="GROUPING"/>
      <sheetName val="rawmat break up"/>
      <sheetName val="cell rel"/>
      <sheetName val="Contract Details"/>
      <sheetName val="COST SHEET"/>
      <sheetName val="OTHER RM"/>
      <sheetName val="assumption"/>
      <sheetName val="BREAKUP"/>
      <sheetName val="Top Sheet"/>
      <sheetName val="Break up of RMcost"/>
      <sheetName val="YTD (2)"/>
      <sheetName val="March "/>
      <sheetName val="TOTAL"/>
      <sheetName val="Inputs"/>
      <sheetName val="Tariff"/>
      <sheetName val="DropDown Data"/>
      <sheetName val="41025040 - 31.03.11"/>
      <sheetName val="MOT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T IINov"/>
      <sheetName val="PART III"/>
      <sheetName val="DropDown Data"/>
      <sheetName val="Sheet1"/>
      <sheetName val="Summary"/>
      <sheetName val="PURCHASE DEATILS"/>
      <sheetName val="Sheet2"/>
      <sheetName val="Balancesheet"/>
      <sheetName val="Details"/>
      <sheetName val="July-Sept'12"/>
      <sheetName val="Inputs"/>
      <sheetName val="Concept BOM_Level 1_Cab"/>
      <sheetName val="Concept BOM_Level 1_Engine"/>
      <sheetName val="Tool Instructions"/>
      <sheetName val="Dashboard"/>
      <sheetName val="Concept BOM_Level 0"/>
      <sheetName val="Concept BOM_Level 1_Subsystem"/>
      <sheetName val="Concept BOM_Level 1_Frame"/>
      <sheetName val="Drop-Down Lists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P TB"/>
      <sheetName val="Process"/>
      <sheetName val="B.Sheet "/>
      <sheetName val="P&amp;L-Sch VI"/>
      <sheetName val="P &amp; L Format GH-A"/>
      <sheetName val="Abridged (2)"/>
      <sheetName val="Sch-1-BS"/>
      <sheetName val="Sch-2-P&amp;L"/>
      <sheetName val="Balancesheet"/>
      <sheetName val="P&amp;L-Sch VI-Revised"/>
      <sheetName val="Notes-BS"/>
      <sheetName val="Notes-P&amp;L-"/>
      <sheetName val="Notes-Working"/>
      <sheetName val="Main Creditors Bifur"/>
      <sheetName val="SEBI Clause 41"/>
      <sheetName val="Cash Flow_in Cr"/>
      <sheetName val="Cash Flow_Rev"/>
      <sheetName val="Working for Cash flow_Rev"/>
      <sheetName val="Cash Flow (F)"/>
      <sheetName val="Working for Cash flow"/>
      <sheetName val="Sch 3 31.03.2012"/>
      <sheetName val="Sch3 310311 (R Sch VI)"/>
      <sheetName val="Abridged"/>
      <sheetName val="Summary-Quaterwise"/>
      <sheetName val="SUGEN"/>
      <sheetName val="P &amp; L Format GH"/>
      <sheetName val="Trial Balance"/>
      <sheetName val="Sch 3-31122011 "/>
      <sheetName val="Sch 3 (30.09.11)"/>
      <sheetName val="Sch 3 30062011 R Sch VI"/>
      <sheetName val="Chart"/>
      <sheetName val="Profit Analysis"/>
      <sheetName val="Sch3 310311"/>
      <sheetName val="Sch 3 310310 Rev ShVI"/>
      <sheetName val="GRP-P&amp;L"/>
      <sheetName val="GRP-BS"/>
      <sheetName val="CWIP"/>
      <sheetName val="Project Cost Overview"/>
      <sheetName val="Dep"/>
      <sheetName val="Annex - Debtrs"/>
      <sheetName val="Annex - Crs "/>
      <sheetName val="Annex - Advs"/>
      <sheetName val="Compliance Rev Sch VI"/>
      <sheetName val="Sheet1"/>
      <sheetName val="Loan Rev Sch VI"/>
      <sheetName val="Annex - Loan &amp; Bank"/>
      <sheetName val="Curr Liab-Sch VI"/>
      <sheetName val="Annex - Crs -1"/>
      <sheetName val="Notes-BS (Process)"/>
      <sheetName val="Annexures BS"/>
      <sheetName val="Notes-P&amp;L- (Process)"/>
      <sheetName val="Annexures P&amp;L"/>
      <sheetName val="Annex - Crs -1 (2)"/>
      <sheetName val="P &amp; L-Corp. "/>
      <sheetName val="Sch30062011"/>
      <sheetName val="Schedule 3"/>
      <sheetName val="Pre Operative"/>
      <sheetName val="Format-C (F)"/>
      <sheetName val="Format-C"/>
      <sheetName val="Annexure to Format-C"/>
      <sheetName val="Fixed Asset"/>
      <sheetName val="Sch-3-July 10"/>
      <sheetName val="Sch 3 30.09.10"/>
      <sheetName val="Sch-3-"/>
      <sheetName val="Cash Flow"/>
      <sheetName val="P &amp; L Monthly"/>
      <sheetName val="annexure monthly"/>
      <sheetName val="Annex-A"/>
      <sheetName val="Annex- B"/>
      <sheetName val="Sch 3"/>
      <sheetName val="Cash Cost"/>
      <sheetName val="FA Sch 30 09 2009 (Final)"/>
      <sheetName val="FA Schedule 31 03 2009"/>
      <sheetName val="Addition to FA 2008-09"/>
      <sheetName val="Assets as on 01.04.2007 "/>
      <sheetName val="Allocation Entry"/>
      <sheetName val="Sheet2"/>
      <sheetName val="Loan-12-13"/>
      <sheetName val="Sch 3 (3)"/>
      <sheetName val="Sch 3 (2)"/>
      <sheetName val="PURCHASE DETAILS"/>
      <sheetName val="DailyReport_1stpage"/>
      <sheetName val="COST SHEET"/>
      <sheetName val="OTHER RM"/>
      <sheetName val="#REF"/>
      <sheetName val="Data"/>
      <sheetName val="Q-3 Nov-1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URCHASE DETAILS"/>
      <sheetName val="Sheet2"/>
      <sheetName val="SAP TB"/>
      <sheetName val="Process"/>
      <sheetName val="B.Sheet "/>
      <sheetName val="P &amp; L Format GH-A"/>
      <sheetName val="P&amp;L-Sch VI"/>
      <sheetName val="Abridged"/>
      <sheetName val="Summary-Quaterwise"/>
      <sheetName val="SUGEN"/>
      <sheetName val="P &amp; L Format GH"/>
      <sheetName val="Limited Review P &amp; L"/>
      <sheetName val="Trial Balance"/>
      <sheetName val="Sch 3-31122011 "/>
      <sheetName val="Sch 3 (30.09.11)"/>
      <sheetName val="Sch 3 30062011 R Sch VI"/>
      <sheetName val="Chart"/>
      <sheetName val="Profit Analysis"/>
      <sheetName val="Sch-1-BS"/>
      <sheetName val="Sch-2-P&amp;L"/>
      <sheetName val="GRP-P&amp;L"/>
      <sheetName val="Sch3 310311 (R Sch VI)"/>
      <sheetName val="Sch3 310311"/>
      <sheetName val="Cash Flow (F)"/>
      <sheetName val="Working for Cash flow"/>
      <sheetName val="Sch 3 310310 Rev ShVI"/>
      <sheetName val="GRP-BS"/>
      <sheetName val="CWIP"/>
      <sheetName val="Project Cost Overview"/>
      <sheetName val="Dep"/>
      <sheetName val="Annex - Loan &amp; Bank"/>
      <sheetName val="Annex - Debtrs"/>
      <sheetName val="Annex - Crs "/>
      <sheetName val="Annex - Advs"/>
      <sheetName val="Compliance Rev Sch VI"/>
      <sheetName val="Sheet1"/>
      <sheetName val="Balancesheet"/>
      <sheetName val="P&amp;L-Sch VI-Revised"/>
      <sheetName val="Notes-BS"/>
      <sheetName val="Notes-P&amp;L-"/>
      <sheetName val="Notes-Working"/>
      <sheetName val="Sch 3 31.03.2012"/>
      <sheetName val="Loan Rev Sch VI"/>
      <sheetName val="Curr Liab-Sch VI"/>
      <sheetName val="Annex - Crs -1"/>
      <sheetName val="Notes-BS (Process)"/>
      <sheetName val="Annexures BS"/>
      <sheetName val="Notes-P&amp;L- (Process)"/>
      <sheetName val="Annexures P&amp;L"/>
      <sheetName val="Annex - Crs -1 (2)"/>
      <sheetName val="P &amp; L-Corp. "/>
      <sheetName val="Sch30062011"/>
      <sheetName val="Schedule 3"/>
      <sheetName val="Pre Operative"/>
      <sheetName val="Format-C (F)"/>
      <sheetName val="Format-C"/>
      <sheetName val="Annexure to Format-C"/>
      <sheetName val="Fixed Asset"/>
      <sheetName val="Sch-3-July 10"/>
      <sheetName val="Sch 3 30.09.10"/>
      <sheetName val="Sch-3-"/>
      <sheetName val="Cash Flow"/>
      <sheetName val="P &amp; L Monthly"/>
      <sheetName val="annexure monthly"/>
      <sheetName val="Annex-A"/>
      <sheetName val="Annex- B"/>
      <sheetName val="Sch 3"/>
      <sheetName val="Cash Cost"/>
      <sheetName val="FA Sch 30 09 2009 (Final)"/>
      <sheetName val="FA Schedule 31 03 2009"/>
      <sheetName val="Addition to FA 2008-09"/>
      <sheetName val="Assets as on 01.04.2007 "/>
      <sheetName val="Allocation Entry"/>
      <sheetName val="Data"/>
      <sheetName val="Q-3 Nov-12"/>
      <sheetName val="COST SHEET"/>
      <sheetName val="OTHER RM"/>
      <sheetName val="#REF"/>
      <sheetName val="DailyReport_1stpag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T O_M Budget year 13-14"/>
      <sheetName val="MYT"/>
      <sheetName val="Master"/>
      <sheetName val="NLG.1"/>
      <sheetName val="NLG.2"/>
      <sheetName val="NLG.3"/>
      <sheetName val="NLG.4"/>
      <sheetName val="SYS.1"/>
      <sheetName val="SYS.2"/>
      <sheetName val="SYS.3"/>
      <sheetName val="SYS.4"/>
      <sheetName val="SYS.5"/>
      <sheetName val="SYS.6"/>
      <sheetName val="SYS.7"/>
      <sheetName val="SYS.8"/>
      <sheetName val="SYS.9"/>
      <sheetName val="SYS.10"/>
      <sheetName val="SYS.11"/>
      <sheetName val="SYS.12"/>
      <sheetName val="SYS.13"/>
      <sheetName val="SAF.1"/>
      <sheetName val="SAF_2"/>
      <sheetName val="SUP.1"/>
      <sheetName val="RPM.1"/>
      <sheetName val="BRTS"/>
      <sheetName val="CVL"/>
      <sheetName val="Validations"/>
      <sheetName val="Schedule_Cost"/>
      <sheetName val="S_T_U"/>
      <sheetName val="Summary"/>
    </sheetNames>
    <sheetDataSet>
      <sheetData sheetId="0"/>
      <sheetData sheetId="1"/>
      <sheetData sheetId="2"/>
      <sheetData sheetId="3">
        <row r="1">
          <cell r="D1">
            <v>125</v>
          </cell>
        </row>
      </sheetData>
      <sheetData sheetId="4">
        <row r="1">
          <cell r="D1">
            <v>51</v>
          </cell>
        </row>
      </sheetData>
      <sheetData sheetId="5">
        <row r="1">
          <cell r="D1">
            <v>31</v>
          </cell>
        </row>
      </sheetData>
      <sheetData sheetId="6">
        <row r="1">
          <cell r="D1">
            <v>3</v>
          </cell>
        </row>
      </sheetData>
      <sheetData sheetId="7"/>
      <sheetData sheetId="8">
        <row r="1">
          <cell r="D1">
            <v>15</v>
          </cell>
        </row>
      </sheetData>
      <sheetData sheetId="9">
        <row r="1">
          <cell r="D1">
            <v>5</v>
          </cell>
        </row>
      </sheetData>
      <sheetData sheetId="10">
        <row r="1">
          <cell r="D1">
            <v>10</v>
          </cell>
        </row>
      </sheetData>
      <sheetData sheetId="11">
        <row r="1">
          <cell r="D1">
            <v>5</v>
          </cell>
        </row>
      </sheetData>
      <sheetData sheetId="12">
        <row r="1">
          <cell r="D1">
            <v>95</v>
          </cell>
        </row>
      </sheetData>
      <sheetData sheetId="13">
        <row r="1">
          <cell r="D1">
            <v>95</v>
          </cell>
        </row>
      </sheetData>
      <sheetData sheetId="14">
        <row r="1">
          <cell r="D1">
            <v>25</v>
          </cell>
        </row>
      </sheetData>
      <sheetData sheetId="15">
        <row r="1">
          <cell r="D1">
            <v>15</v>
          </cell>
        </row>
      </sheetData>
      <sheetData sheetId="16"/>
      <sheetData sheetId="17"/>
      <sheetData sheetId="18">
        <row r="1">
          <cell r="D1">
            <v>3000</v>
          </cell>
        </row>
      </sheetData>
      <sheetData sheetId="19">
        <row r="1">
          <cell r="D1">
            <v>0</v>
          </cell>
        </row>
      </sheetData>
      <sheetData sheetId="20">
        <row r="1">
          <cell r="D1">
            <v>52</v>
          </cell>
        </row>
      </sheetData>
      <sheetData sheetId="21">
        <row r="1">
          <cell r="D1">
            <v>28</v>
          </cell>
        </row>
      </sheetData>
      <sheetData sheetId="22">
        <row r="1">
          <cell r="D1">
            <v>20</v>
          </cell>
        </row>
      </sheetData>
      <sheetData sheetId="23">
        <row r="1">
          <cell r="D1">
            <v>32</v>
          </cell>
        </row>
      </sheetData>
      <sheetData sheetId="24">
        <row r="1">
          <cell r="D1">
            <v>0</v>
          </cell>
        </row>
      </sheetData>
      <sheetData sheetId="25">
        <row r="1">
          <cell r="D1">
            <v>48</v>
          </cell>
        </row>
      </sheetData>
      <sheetData sheetId="26">
        <row r="2">
          <cell r="B2" t="str">
            <v>FY 11-12</v>
          </cell>
        </row>
        <row r="3">
          <cell r="B3" t="str">
            <v>FY 12-13</v>
          </cell>
        </row>
        <row r="4">
          <cell r="B4" t="str">
            <v>FY 13-14</v>
          </cell>
        </row>
        <row r="5">
          <cell r="B5" t="str">
            <v>FY 14-15</v>
          </cell>
        </row>
        <row r="6">
          <cell r="B6" t="str">
            <v>FY 15-16</v>
          </cell>
        </row>
        <row r="7">
          <cell r="B7" t="str">
            <v>FY 16-17</v>
          </cell>
        </row>
      </sheetData>
      <sheetData sheetId="27"/>
      <sheetData sheetId="28"/>
      <sheetData sheetId="29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T O_M Budget year 13-14"/>
      <sheetName val="MYT"/>
      <sheetName val="Master"/>
      <sheetName val="NLG.1"/>
      <sheetName val="NLG.2"/>
      <sheetName val="NLG.3"/>
      <sheetName val="NLG.4"/>
      <sheetName val="SYS.1"/>
      <sheetName val="SYS.2"/>
      <sheetName val="SYS.3"/>
      <sheetName val="SYS.4"/>
      <sheetName val="SYS.5"/>
      <sheetName val="SYS.6"/>
      <sheetName val="SYS.7"/>
      <sheetName val="SYS.8"/>
      <sheetName val="SYS.9"/>
      <sheetName val="SYS.10"/>
      <sheetName val="SYS.11"/>
      <sheetName val="SYS.12"/>
      <sheetName val="SYS.13"/>
      <sheetName val="SAF.1"/>
      <sheetName val="SAF_2"/>
      <sheetName val="SUP.1"/>
      <sheetName val="RPM.1"/>
      <sheetName val="BRTS"/>
      <sheetName val="CVL"/>
      <sheetName val="Validations"/>
      <sheetName val="Schedule_Cost"/>
      <sheetName val="S_T_U"/>
      <sheetName val="Summary"/>
    </sheetNames>
    <sheetDataSet>
      <sheetData sheetId="0"/>
      <sheetData sheetId="1"/>
      <sheetData sheetId="2"/>
      <sheetData sheetId="3">
        <row r="1">
          <cell r="D1">
            <v>125</v>
          </cell>
        </row>
      </sheetData>
      <sheetData sheetId="4">
        <row r="1">
          <cell r="D1">
            <v>51</v>
          </cell>
        </row>
      </sheetData>
      <sheetData sheetId="5">
        <row r="1">
          <cell r="D1">
            <v>31</v>
          </cell>
        </row>
      </sheetData>
      <sheetData sheetId="6">
        <row r="1">
          <cell r="D1">
            <v>3</v>
          </cell>
        </row>
      </sheetData>
      <sheetData sheetId="7"/>
      <sheetData sheetId="8">
        <row r="1">
          <cell r="D1">
            <v>15</v>
          </cell>
        </row>
      </sheetData>
      <sheetData sheetId="9">
        <row r="1">
          <cell r="D1">
            <v>5</v>
          </cell>
        </row>
      </sheetData>
      <sheetData sheetId="10">
        <row r="1">
          <cell r="D1">
            <v>10</v>
          </cell>
        </row>
      </sheetData>
      <sheetData sheetId="11">
        <row r="1">
          <cell r="D1">
            <v>5</v>
          </cell>
        </row>
      </sheetData>
      <sheetData sheetId="12">
        <row r="1">
          <cell r="D1">
            <v>95</v>
          </cell>
        </row>
      </sheetData>
      <sheetData sheetId="13">
        <row r="1">
          <cell r="D1">
            <v>95</v>
          </cell>
        </row>
      </sheetData>
      <sheetData sheetId="14">
        <row r="1">
          <cell r="D1">
            <v>25</v>
          </cell>
        </row>
      </sheetData>
      <sheetData sheetId="15">
        <row r="1">
          <cell r="D1">
            <v>15</v>
          </cell>
        </row>
      </sheetData>
      <sheetData sheetId="16"/>
      <sheetData sheetId="17"/>
      <sheetData sheetId="18">
        <row r="1">
          <cell r="D1">
            <v>3000</v>
          </cell>
        </row>
      </sheetData>
      <sheetData sheetId="19">
        <row r="1">
          <cell r="D1">
            <v>0</v>
          </cell>
        </row>
      </sheetData>
      <sheetData sheetId="20">
        <row r="1">
          <cell r="D1">
            <v>52</v>
          </cell>
        </row>
      </sheetData>
      <sheetData sheetId="21">
        <row r="1">
          <cell r="D1">
            <v>28</v>
          </cell>
        </row>
      </sheetData>
      <sheetData sheetId="22">
        <row r="1">
          <cell r="D1">
            <v>20</v>
          </cell>
        </row>
      </sheetData>
      <sheetData sheetId="23">
        <row r="1">
          <cell r="D1">
            <v>32</v>
          </cell>
        </row>
      </sheetData>
      <sheetData sheetId="24">
        <row r="1">
          <cell r="D1">
            <v>0</v>
          </cell>
        </row>
      </sheetData>
      <sheetData sheetId="25">
        <row r="1">
          <cell r="D1">
            <v>48</v>
          </cell>
        </row>
      </sheetData>
      <sheetData sheetId="26">
        <row r="2">
          <cell r="B2" t="str">
            <v>FY 11-12</v>
          </cell>
        </row>
        <row r="3">
          <cell r="B3" t="str">
            <v>FY 12-13</v>
          </cell>
        </row>
        <row r="4">
          <cell r="B4" t="str">
            <v>FY 13-14</v>
          </cell>
        </row>
        <row r="5">
          <cell r="B5" t="str">
            <v>FY 14-15</v>
          </cell>
        </row>
        <row r="6">
          <cell r="B6" t="str">
            <v>FY 15-16</v>
          </cell>
        </row>
        <row r="7">
          <cell r="B7" t="str">
            <v>FY 16-17</v>
          </cell>
        </row>
      </sheetData>
      <sheetData sheetId="27"/>
      <sheetData sheetId="28"/>
      <sheetData sheetId="29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P TB"/>
      <sheetName val="Process"/>
      <sheetName val="B.Sheet "/>
      <sheetName val="P &amp; L Format GH-A"/>
      <sheetName val="P&amp;L-Sch VI"/>
      <sheetName val="Abridged"/>
      <sheetName val="Summary-Quaterwise"/>
      <sheetName val="SUGEN"/>
      <sheetName val="P &amp; L Format GH"/>
      <sheetName val="Limited Review P &amp; L"/>
      <sheetName val="Trial Balance"/>
      <sheetName val="Sch 3-31122011 "/>
      <sheetName val="Sch 3 (30.09.11)"/>
      <sheetName val="Sch 3 30062011 R Sch VI"/>
      <sheetName val="Chart"/>
      <sheetName val="Profit Analysis"/>
      <sheetName val="Sch-1-BS"/>
      <sheetName val="Sch-2-P&amp;L"/>
      <sheetName val="GRP-P&amp;L"/>
      <sheetName val="Sch3 310311 (R Sch VI)"/>
      <sheetName val="Sch3 310311"/>
      <sheetName val="Cash Flow (F)"/>
      <sheetName val="Working for Cash flow"/>
      <sheetName val="Sch 3 310310 Rev ShVI"/>
      <sheetName val="GRP-BS"/>
      <sheetName val="CWIP"/>
      <sheetName val="Project Cost Overview"/>
      <sheetName val="Dep"/>
      <sheetName val="Annex - Loan &amp; Bank"/>
      <sheetName val="Annex - Debtrs"/>
      <sheetName val="Annex - Crs "/>
      <sheetName val="Annex - Advs"/>
      <sheetName val="Compliance Rev Sch VI"/>
      <sheetName val="Sheet1"/>
      <sheetName val="Balancesheet"/>
      <sheetName val="P&amp;L-Sch VI-Revised"/>
      <sheetName val="Notes-BS"/>
      <sheetName val="Notes-P&amp;L-"/>
      <sheetName val="Notes-Working"/>
      <sheetName val="Sch 3 31.03.2012"/>
      <sheetName val="Loan Rev Sch VI"/>
      <sheetName val="Curr Liab-Sch VI"/>
      <sheetName val="Annex - Crs -1"/>
      <sheetName val="Notes-BS (Process)"/>
      <sheetName val="Annexures BS"/>
      <sheetName val="Notes-P&amp;L- (Process)"/>
      <sheetName val="Annexures P&amp;L"/>
      <sheetName val="Annex - Crs -1 (2)"/>
      <sheetName val="P &amp; L-Corp. "/>
      <sheetName val="Sch30062011"/>
      <sheetName val="Schedule 3"/>
      <sheetName val="Pre Operative"/>
      <sheetName val="Format-C (F)"/>
      <sheetName val="Format-C"/>
      <sheetName val="Annexure to Format-C"/>
      <sheetName val="Fixed Asset"/>
      <sheetName val="Sch-3-July 10"/>
      <sheetName val="Sch 3 30.09.10"/>
      <sheetName val="Sch-3-"/>
      <sheetName val="Cash Flow"/>
      <sheetName val="P &amp; L Monthly"/>
      <sheetName val="annexure monthly"/>
      <sheetName val="Annex-A"/>
      <sheetName val="Annex- B"/>
      <sheetName val="Sch 3"/>
      <sheetName val="Cash Cost"/>
      <sheetName val="FA Sch 30 09 2009 (Final)"/>
      <sheetName val="FA Schedule 31 03 2009"/>
      <sheetName val="Addition to FA 2008-09"/>
      <sheetName val="Assets as on 01.04.2007 "/>
      <sheetName val="Allocation Entry"/>
      <sheetName val="PURCHASE DETAILS"/>
      <sheetName val="Sheet2"/>
      <sheetName val="Data"/>
      <sheetName val="DailyReport_1stpage"/>
    </sheetNames>
    <sheetDataSet>
      <sheetData sheetId="0"/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nthly revenue for 2001"/>
      <sheetName val="fuel cost"/>
      <sheetName val="HObus9900"/>
      <sheetName val="HOwater"/>
      <sheetName val="gas"/>
      <sheetName val="HOunits"/>
      <sheetName val="Sheet1"/>
      <sheetName val="Sheet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ct-Dec'12"/>
      <sheetName val="Covering Sheet"/>
      <sheetName val="Sheet2"/>
      <sheetName val="Data"/>
      <sheetName val="DailyReport_1stpage"/>
    </sheetNames>
    <sheetDataSet>
      <sheetData sheetId="0">
        <row r="80">
          <cell r="C80">
            <v>3353585</v>
          </cell>
          <cell r="D80">
            <v>9496614</v>
          </cell>
          <cell r="E80">
            <v>1197150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ct-Dec'12"/>
      <sheetName val="Covering Sheet"/>
      <sheetName val="Sheet2"/>
      <sheetName val="Data"/>
      <sheetName val="DailyReport_1stpage"/>
    </sheetNames>
    <sheetDataSet>
      <sheetData sheetId="0">
        <row r="80">
          <cell r="C80">
            <v>3353585</v>
          </cell>
          <cell r="D80">
            <v>9496614</v>
          </cell>
          <cell r="E80">
            <v>1197150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Summary"/>
      <sheetName val="Base Data Hourly"/>
      <sheetName val="Forcast Data Hourly"/>
      <sheetName val="Variance"/>
    </sheetNames>
    <sheetDataSet>
      <sheetData sheetId="0">
        <row r="2">
          <cell r="D2">
            <v>38562</v>
          </cell>
        </row>
      </sheetData>
      <sheetData sheetId="1"/>
      <sheetData sheetId="2"/>
      <sheetData sheetId="3"/>
      <sheetData sheetId="4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-1.1 "/>
      <sheetName val="A 2.1 PY"/>
      <sheetName val="A 2.1 CY"/>
      <sheetName val="A 2.1 EY"/>
      <sheetName val="A 2.2"/>
      <sheetName val="A 2.3"/>
      <sheetName val="Power Pur 3.1 (PY)"/>
      <sheetName val="Power Pur 3.1 (CY)"/>
      <sheetName val="Power Pur 3.1 (EY)"/>
      <sheetName val="A 3.2"/>
      <sheetName val="A 3.3 PY"/>
      <sheetName val="A 3.3 CY"/>
      <sheetName val="A 3.3 EY"/>
      <sheetName val="A 3.4"/>
      <sheetName val="A 3.5"/>
      <sheetName val="A 3.6 (PY)"/>
      <sheetName val="A 3.6 (CY)"/>
      <sheetName val="A 3.6 (EY)"/>
      <sheetName val="A 3.7"/>
      <sheetName val="A 3.8"/>
      <sheetName val="A 3.9"/>
      <sheetName val="A 3.10 "/>
      <sheetName val="A-5.1(PY)"/>
      <sheetName val="A-5.1(CY) "/>
      <sheetName val="A-5.1(EY)"/>
      <sheetName val="A-5.2(PY)"/>
      <sheetName val="A-5.2(CY)"/>
      <sheetName val="A-5.2(EY)"/>
      <sheetName val="A -5.3"/>
      <sheetName val="form 6.1 (PY) Gen"/>
      <sheetName val="form 6.1(PY)T&amp;D "/>
      <sheetName val="form 6.1 (CY) Gen"/>
      <sheetName val="form 6.1(CY) T&amp;D"/>
      <sheetName val="form 6.1 (EY) Gen "/>
      <sheetName val="form 6.1(EY) T&amp;D"/>
      <sheetName val="A 7.1"/>
      <sheetName val="A 7.2"/>
      <sheetName val="A 7.3"/>
      <sheetName val="A 7.4"/>
      <sheetName val="A 8.1"/>
      <sheetName val="A 8.2"/>
      <sheetName val="A 8.3"/>
      <sheetName val="A 8.4"/>
      <sheetName val="A 8.5"/>
      <sheetName val="A 8.6"/>
      <sheetName val="A 8.7"/>
      <sheetName val="A 8.8"/>
      <sheetName val="A 8.9"/>
      <sheetName val="A 8.10"/>
      <sheetName val="8.11 PY"/>
      <sheetName val="8.11 CY"/>
      <sheetName val="8.11 EY"/>
      <sheetName val="A-10.1"/>
      <sheetName val="A 10.2 (A)"/>
      <sheetName val="A 10.2 B"/>
      <sheetName val="A 10.2 C"/>
      <sheetName val="A 10.2 D"/>
      <sheetName val="A 10.3"/>
      <sheetName val="A 10.4"/>
      <sheetName val="Rev Calculation"/>
      <sheetName val="A 9.1"/>
      <sheetName val="dpc cost"/>
      <sheetName val="SUMMERY"/>
      <sheetName val="A 3_7"/>
      <sheetName val="form_x0000__x0000__x0000__x0000__x0000__x0000__x0000__x0000__x0000__x0000__x0000__x0000__x0000_"/>
      <sheetName val=""/>
      <sheetName val="form"/>
      <sheetName val="A-1_1_"/>
      <sheetName val="A_2_1_PY"/>
      <sheetName val="A_2_1_CY"/>
      <sheetName val="A_2_1_EY"/>
      <sheetName val="A_2_2"/>
      <sheetName val="A_2_3"/>
      <sheetName val="Power_Pur_3_1_(PY)"/>
      <sheetName val="Power_Pur_3_1_(CY)"/>
      <sheetName val="Power_Pur_3_1_(EY)"/>
      <sheetName val="A_3_2"/>
      <sheetName val="A_3_3_PY"/>
      <sheetName val="A_3_3_CY"/>
      <sheetName val="A_3_3_EY"/>
      <sheetName val="A_3_4"/>
      <sheetName val="A_3_5"/>
      <sheetName val="A_3_6_(PY)"/>
      <sheetName val="A_3_6_(CY)"/>
      <sheetName val="A_3_6_(EY)"/>
      <sheetName val="A_3_7"/>
      <sheetName val="A_3_8"/>
      <sheetName val="A_3_9"/>
      <sheetName val="A_3_10_"/>
      <sheetName val="A-5_1(PY)"/>
      <sheetName val="A-5_1(CY)_"/>
      <sheetName val="A-5_1(EY)"/>
      <sheetName val="A-5_2(PY)"/>
      <sheetName val="A-5_2(CY)"/>
      <sheetName val="A-5_2(EY)"/>
      <sheetName val="A_-5_3"/>
      <sheetName val="form_6_1_(PY)_Gen"/>
      <sheetName val="form_6_1(PY)T&amp;D_"/>
      <sheetName val="form_6_1_(CY)_Gen"/>
      <sheetName val="form_6_1(CY)_T&amp;D"/>
      <sheetName val="form_6_1_(EY)_Gen_"/>
      <sheetName val="form_6_1(EY)_T&amp;D"/>
      <sheetName val="A_7_1"/>
      <sheetName val="A_7_2"/>
      <sheetName val="A_7_3"/>
      <sheetName val="A_7_4"/>
      <sheetName val="A_8_1"/>
      <sheetName val="A_8_2"/>
      <sheetName val="A_8_3"/>
      <sheetName val="A_8_4"/>
      <sheetName val="A_8_5"/>
      <sheetName val="A_8_6"/>
      <sheetName val="A_8_7"/>
      <sheetName val="A_8_8"/>
      <sheetName val="A_8_9"/>
      <sheetName val="A_8_10"/>
      <sheetName val="8_11_PY"/>
      <sheetName val="8_11_CY"/>
      <sheetName val="8_11_EY"/>
      <sheetName val="A-10_1"/>
      <sheetName val="A_10_2_(A)"/>
      <sheetName val="A_10_2_B"/>
      <sheetName val="A_10_2_C"/>
      <sheetName val="A_10_2_D"/>
      <sheetName val="A_10_3"/>
      <sheetName val="A_10_4"/>
      <sheetName val="Rev_Calculation"/>
      <sheetName val="A_9_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>
        <row r="35">
          <cell r="G35">
            <v>64254.226096970044</v>
          </cell>
          <cell r="H35">
            <v>59093.238057586968</v>
          </cell>
          <cell r="I35">
            <v>63490.540060935658</v>
          </cell>
        </row>
        <row r="44">
          <cell r="G44">
            <v>24259.407938726315</v>
          </cell>
          <cell r="H44">
            <v>16526.511773419461</v>
          </cell>
          <cell r="I44">
            <v>17654.636270525258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-1.1 "/>
      <sheetName val="A 2.1 PY"/>
      <sheetName val="A 2.1 CY"/>
      <sheetName val="A 2.1 EY"/>
      <sheetName val="A 2.2"/>
      <sheetName val="A 2.3"/>
      <sheetName val="Power Pur 3.1 (PY)"/>
      <sheetName val="Power Pur 3.1 (CY)"/>
      <sheetName val="Power Pur 3.1 (EY)"/>
      <sheetName val="A 3.2"/>
      <sheetName val="A 3.3 PY"/>
      <sheetName val="A 3.3 CY"/>
      <sheetName val="A 3.3 EY"/>
      <sheetName val="A 3.4"/>
      <sheetName val="A 3.5"/>
      <sheetName val="A 3.6 (PY)"/>
      <sheetName val="A 3.6 (CY)"/>
      <sheetName val="A 3.6 (EY)"/>
      <sheetName val="A 3.7"/>
      <sheetName val="A 3.8"/>
      <sheetName val="A 3.9"/>
      <sheetName val="A 3.10 "/>
      <sheetName val="A-5.1(PY)"/>
      <sheetName val="A-5.1(CY) "/>
      <sheetName val="A-5.1(EY)"/>
      <sheetName val="A-5.2(PY)"/>
      <sheetName val="A-5.2(CY)"/>
      <sheetName val="A-5.2(EY)"/>
      <sheetName val="A -5.3"/>
      <sheetName val="form 6.1 (PY) Gen"/>
      <sheetName val="form 6.1(PY)T&amp;D "/>
      <sheetName val="form 6.1 (CY) Gen"/>
      <sheetName val="form 6.1(CY) T&amp;D"/>
      <sheetName val="form 6.1 (EY) Gen "/>
      <sheetName val="form 6.1(EY) T&amp;D"/>
      <sheetName val="A 7.1"/>
      <sheetName val="A 7.2"/>
      <sheetName val="A 7.3"/>
      <sheetName val="A 7.4"/>
      <sheetName val="A 8.1"/>
      <sheetName val="A 8.2"/>
      <sheetName val="A 8.3"/>
      <sheetName val="A 8.4"/>
      <sheetName val="A 8.5"/>
      <sheetName val="A 8.6"/>
      <sheetName val="A 8.7"/>
      <sheetName val="A 8.8"/>
      <sheetName val="A 8.9"/>
      <sheetName val="A 8.10"/>
      <sheetName val="8.11 PY"/>
      <sheetName val="8.11 CY"/>
      <sheetName val="8.11 EY"/>
      <sheetName val="A-10.1"/>
      <sheetName val="A 10.2 (A)"/>
      <sheetName val="A 10.2 B"/>
      <sheetName val="A 10.2 C"/>
      <sheetName val="A 10.2 D"/>
      <sheetName val="A 10.3"/>
      <sheetName val="A 10.4"/>
      <sheetName val="Rev Calculation"/>
      <sheetName val="A 9.1"/>
      <sheetName val="dpc cost"/>
      <sheetName val="SUMMERY"/>
      <sheetName val="A 3_7"/>
      <sheetName val="form_x0000__x0000__x0000__x0000__x0000__x0000__x0000__x0000__x0000__x0000__x0000__x0000__x0000_"/>
      <sheetName val=""/>
      <sheetName val="form"/>
      <sheetName val="A-1_1_"/>
      <sheetName val="A_2_1_PY"/>
      <sheetName val="A_2_1_CY"/>
      <sheetName val="A_2_1_EY"/>
      <sheetName val="A_2_2"/>
      <sheetName val="A_2_3"/>
      <sheetName val="Power_Pur_3_1_(PY)"/>
      <sheetName val="Power_Pur_3_1_(CY)"/>
      <sheetName val="Power_Pur_3_1_(EY)"/>
      <sheetName val="A_3_2"/>
      <sheetName val="A_3_3_PY"/>
      <sheetName val="A_3_3_CY"/>
      <sheetName val="A_3_3_EY"/>
      <sheetName val="A_3_4"/>
      <sheetName val="A_3_5"/>
      <sheetName val="A_3_6_(PY)"/>
      <sheetName val="A_3_6_(CY)"/>
      <sheetName val="A_3_6_(EY)"/>
      <sheetName val="A_3_7"/>
      <sheetName val="A_3_8"/>
      <sheetName val="A_3_9"/>
      <sheetName val="A_3_10_"/>
      <sheetName val="A-5_1(PY)"/>
      <sheetName val="A-5_1(CY)_"/>
      <sheetName val="A-5_1(EY)"/>
      <sheetName val="A-5_2(PY)"/>
      <sheetName val="A-5_2(CY)"/>
      <sheetName val="A-5_2(EY)"/>
      <sheetName val="A_-5_3"/>
      <sheetName val="form_6_1_(PY)_Gen"/>
      <sheetName val="form_6_1(PY)T&amp;D_"/>
      <sheetName val="form_6_1_(CY)_Gen"/>
      <sheetName val="form_6_1(CY)_T&amp;D"/>
      <sheetName val="form_6_1_(EY)_Gen_"/>
      <sheetName val="form_6_1(EY)_T&amp;D"/>
      <sheetName val="A_7_1"/>
      <sheetName val="A_7_2"/>
      <sheetName val="A_7_3"/>
      <sheetName val="A_7_4"/>
      <sheetName val="A_8_1"/>
      <sheetName val="A_8_2"/>
      <sheetName val="A_8_3"/>
      <sheetName val="A_8_4"/>
      <sheetName val="A_8_5"/>
      <sheetName val="A_8_6"/>
      <sheetName val="A_8_7"/>
      <sheetName val="A_8_8"/>
      <sheetName val="A_8_9"/>
      <sheetName val="A_8_10"/>
      <sheetName val="8_11_PY"/>
      <sheetName val="8_11_CY"/>
      <sheetName val="8_11_EY"/>
      <sheetName val="A-10_1"/>
      <sheetName val="A_10_2_(A)"/>
      <sheetName val="A_10_2_B"/>
      <sheetName val="A_10_2_C"/>
      <sheetName val="A_10_2_D"/>
      <sheetName val="A_10_3"/>
      <sheetName val="A_10_4"/>
      <sheetName val="Rev_Calculation"/>
      <sheetName val="A_9_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>
        <row r="35">
          <cell r="G35">
            <v>64254.226096970044</v>
          </cell>
          <cell r="H35">
            <v>59093.238057586968</v>
          </cell>
          <cell r="I35">
            <v>63490.540060935658</v>
          </cell>
        </row>
        <row r="44">
          <cell r="G44">
            <v>24259.407938726315</v>
          </cell>
          <cell r="H44">
            <v>16526.511773419461</v>
          </cell>
          <cell r="I44">
            <v>17654.636270525258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V Budget Headwise"/>
      <sheetName val="HV Budget Activity wise"/>
      <sheetName val="Sheet1"/>
      <sheetName val="Material rate list"/>
      <sheetName val="Contractors rate list"/>
      <sheetName val="BOM"/>
    </sheetNames>
    <sheetDataSet>
      <sheetData sheetId="0"/>
      <sheetData sheetId="1"/>
      <sheetData sheetId="2">
        <row r="27">
          <cell r="I27" t="e">
            <v>#DIV/0!</v>
          </cell>
        </row>
        <row r="32">
          <cell r="I32">
            <v>125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</row>
      </sheetData>
      <sheetData sheetId="3"/>
      <sheetData sheetId="4"/>
      <sheetData sheetId="5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8"/>
      <sheetName val="Sheet4"/>
      <sheetName val="ENVIRO + GAS"/>
      <sheetName val="INDIAN COAL"/>
      <sheetName val="HEATDING"/>
      <sheetName val="CPU"/>
      <sheetName val="Import Reco."/>
      <sheetName val="Working-AIS"/>
      <sheetName val="Sheet3"/>
      <sheetName val="Govt.duty"/>
      <sheetName val="SALES WITH AMC"/>
      <sheetName val="Sheet6"/>
      <sheetName val="AMC - LT &amp; LTMD"/>
      <sheetName val="FPPPA QUARTERLY"/>
      <sheetName val="Eco &amp; Stats Dept - data-2008-09"/>
      <sheetName val="Sales - Quarterly"/>
      <sheetName val="FPPPA - Q4"/>
      <sheetName val="ENTRYSALES"/>
      <sheetName val="FUEL SHORTAGE"/>
      <sheetName val="SUGEN POWER"/>
      <sheetName val="WPP + SUGEN IMPORT"/>
      <sheetName val="ENTRYIMPORT"/>
      <sheetName val="ENTRYGEN- Shri NKJ"/>
      <sheetName val="ENTRYGEN- Shri NKJ (2)"/>
      <sheetName val="ENTRYGEN"/>
      <sheetName val="fUELCOST"/>
      <sheetName val="Sheet5"/>
      <sheetName val="FPPPA"/>
      <sheetName val="mgtrepo"/>
      <sheetName val="Sheet9"/>
      <sheetName val="IT Depreciation"/>
      <sheetName val="Depreciation"/>
      <sheetName val="CAPEX"/>
      <sheetName val="MISC EXPS"/>
      <sheetName val="Qly"/>
      <sheetName val="otherexp."/>
      <sheetName val="deferred taqx"/>
      <sheetName val="IT1"/>
      <sheetName val="INDEX"/>
      <sheetName val="HEAD"/>
      <sheetName val="Employee Cost"/>
      <sheetName val="COMPARISION"/>
      <sheetName val=" BALANCE SHEET"/>
      <sheetName val="administrative cost"/>
      <sheetName val="R &amp; m"/>
      <sheetName val="OTHER INCOME"/>
      <sheetName val="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8"/>
      <sheetName val="Sheet4"/>
      <sheetName val="ENVIRO + GAS"/>
      <sheetName val="INDIAN COAL"/>
      <sheetName val="HEATDING"/>
      <sheetName val="CPU"/>
      <sheetName val="Import Reco."/>
      <sheetName val="Working-AIS"/>
      <sheetName val="Sheet3"/>
      <sheetName val="Govt.duty"/>
      <sheetName val="SALES WITH AMC"/>
      <sheetName val="Sheet6"/>
      <sheetName val="AMC - LT &amp; LTMD"/>
      <sheetName val="FPPPA QUARTERLY"/>
      <sheetName val="Eco &amp; Stats Dept - data-2008-09"/>
      <sheetName val="Sales - Quarterly"/>
      <sheetName val="FPPPA - Q4"/>
      <sheetName val="ENTRYSALES"/>
      <sheetName val="FUEL SHORTAGE"/>
      <sheetName val="SUGEN POWER"/>
      <sheetName val="WPP + SUGEN IMPORT"/>
      <sheetName val="ENTRYIMPORT"/>
      <sheetName val="ENTRYGEN- Shri NKJ"/>
      <sheetName val="ENTRYGEN- Shri NKJ (2)"/>
      <sheetName val="ENTRYGEN"/>
      <sheetName val="fUELCOST"/>
      <sheetName val="Sheet5"/>
      <sheetName val="FPPPA"/>
      <sheetName val="mgtrepo"/>
      <sheetName val="Sheet9"/>
      <sheetName val="IT Depreciation"/>
      <sheetName val="Depreciation"/>
      <sheetName val="CAPEX"/>
      <sheetName val="MISC EXPS"/>
      <sheetName val="Qly"/>
      <sheetName val="otherexp."/>
      <sheetName val="deferred taqx"/>
      <sheetName val="IT1"/>
      <sheetName val="INDEX"/>
      <sheetName val="HEAD"/>
      <sheetName val="Employee Cost"/>
      <sheetName val="COMPARISION"/>
      <sheetName val=" BALANCE SHEET"/>
      <sheetName val="administrative cost"/>
      <sheetName val="R &amp; m"/>
      <sheetName val="OTHER INCOME"/>
      <sheetName val="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Summary"/>
      <sheetName val="Base Data Hourly"/>
      <sheetName val="Forcast Data Hourly"/>
      <sheetName val="Variance"/>
      <sheetName val="Sheet1"/>
      <sheetName val="PURCHASE DEATILS"/>
      <sheetName val="Sheet2"/>
      <sheetName val="Balancesheet"/>
      <sheetName val="SAP TB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Sheet1"/>
      <sheetName val="PURCHASE DEATILS"/>
      <sheetName val="Sheet2"/>
      <sheetName val="Deckblatt"/>
      <sheetName val="Kostenentwicklung"/>
      <sheetName val="Cost_Risk"/>
      <sheetName val="Kalkulation"/>
      <sheetName val="Kalkulation Sachkosten"/>
      <sheetName val="PM"/>
      <sheetName val="Logistik"/>
      <sheetName val="SM"/>
      <sheetName val="Service"/>
      <sheetName val="GT"/>
      <sheetName val="Geno"/>
      <sheetName val="DT"/>
      <sheetName val="BOP_WS"/>
      <sheetName val="EB_ABL"/>
      <sheetName val="KE_Blatt"/>
      <sheetName val="VS"/>
      <sheetName val="Kostenanfall"/>
      <sheetName val="gas"/>
      <sheetName val="SAP TB"/>
      <sheetName val="Oct-Dec'1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Tickmarks"/>
    </sheetNames>
    <sheetDataSet>
      <sheetData sheetId="0">
        <row r="2">
          <cell r="K2" t="str">
            <v>30th June 10</v>
          </cell>
        </row>
      </sheetData>
      <sheetData sheetId="1">
        <row r="1">
          <cell r="J1" t="str">
            <v>30th June 10</v>
          </cell>
        </row>
        <row r="3">
          <cell r="J3">
            <v>582724687</v>
          </cell>
        </row>
        <row r="4">
          <cell r="J4">
            <v>199235288</v>
          </cell>
        </row>
        <row r="5">
          <cell r="J5">
            <v>1793117597</v>
          </cell>
        </row>
        <row r="6">
          <cell r="J6">
            <v>120263586</v>
          </cell>
        </row>
        <row r="7">
          <cell r="J7">
            <v>732327259</v>
          </cell>
        </row>
        <row r="8">
          <cell r="J8">
            <v>697431422</v>
          </cell>
        </row>
        <row r="9">
          <cell r="J9">
            <v>2704557</v>
          </cell>
        </row>
        <row r="10">
          <cell r="J10">
            <v>4127804396</v>
          </cell>
        </row>
        <row r="12">
          <cell r="J12">
            <v>145246438</v>
          </cell>
        </row>
        <row r="13">
          <cell r="J13">
            <v>154264274</v>
          </cell>
        </row>
        <row r="14">
          <cell r="J14">
            <v>175333973</v>
          </cell>
        </row>
        <row r="15">
          <cell r="J15">
            <v>0</v>
          </cell>
        </row>
        <row r="16">
          <cell r="J16">
            <v>11802</v>
          </cell>
        </row>
        <row r="17">
          <cell r="J17">
            <v>672</v>
          </cell>
        </row>
        <row r="18">
          <cell r="J18">
            <v>11550</v>
          </cell>
        </row>
        <row r="19">
          <cell r="J19">
            <v>1347476</v>
          </cell>
        </row>
        <row r="20">
          <cell r="J20">
            <v>165342</v>
          </cell>
        </row>
        <row r="21">
          <cell r="J21">
            <v>1800</v>
          </cell>
        </row>
        <row r="22">
          <cell r="J22">
            <v>6913</v>
          </cell>
        </row>
        <row r="23">
          <cell r="J23">
            <v>31000</v>
          </cell>
        </row>
        <row r="24">
          <cell r="J24">
            <v>214001</v>
          </cell>
        </row>
        <row r="25">
          <cell r="J25">
            <v>17233</v>
          </cell>
        </row>
        <row r="26">
          <cell r="J26">
            <v>13643</v>
          </cell>
        </row>
        <row r="27">
          <cell r="J27">
            <v>69885</v>
          </cell>
        </row>
        <row r="28">
          <cell r="J28">
            <v>304272</v>
          </cell>
        </row>
        <row r="29">
          <cell r="J29">
            <v>21678</v>
          </cell>
        </row>
        <row r="30">
          <cell r="J30">
            <v>9450</v>
          </cell>
        </row>
        <row r="31">
          <cell r="J31">
            <v>13157</v>
          </cell>
        </row>
        <row r="32">
          <cell r="J32">
            <v>229717</v>
          </cell>
        </row>
        <row r="33">
          <cell r="J33">
            <v>19425</v>
          </cell>
        </row>
        <row r="34">
          <cell r="J34">
            <v>18120</v>
          </cell>
        </row>
        <row r="35">
          <cell r="J35">
            <v>3122527.67</v>
          </cell>
        </row>
        <row r="36">
          <cell r="J36">
            <v>420</v>
          </cell>
        </row>
        <row r="37">
          <cell r="J37">
            <v>27300</v>
          </cell>
        </row>
        <row r="38">
          <cell r="J38">
            <v>180600</v>
          </cell>
        </row>
        <row r="39">
          <cell r="J39">
            <v>7350</v>
          </cell>
        </row>
        <row r="40">
          <cell r="J40">
            <v>8663</v>
          </cell>
        </row>
        <row r="41">
          <cell r="J41">
            <v>10523</v>
          </cell>
        </row>
        <row r="42">
          <cell r="J42">
            <v>4925</v>
          </cell>
        </row>
        <row r="43">
          <cell r="J43">
            <v>14075</v>
          </cell>
        </row>
        <row r="44">
          <cell r="J44">
            <v>299540</v>
          </cell>
        </row>
        <row r="45">
          <cell r="J45">
            <v>408544</v>
          </cell>
        </row>
        <row r="46">
          <cell r="J46">
            <v>15541</v>
          </cell>
        </row>
        <row r="47">
          <cell r="J47">
            <v>615888</v>
          </cell>
        </row>
        <row r="48">
          <cell r="J48">
            <v>220800</v>
          </cell>
        </row>
        <row r="49">
          <cell r="J49">
            <v>17034</v>
          </cell>
        </row>
        <row r="50">
          <cell r="J50">
            <v>67057</v>
          </cell>
        </row>
        <row r="51">
          <cell r="J51">
            <v>814858</v>
          </cell>
        </row>
        <row r="52">
          <cell r="J52">
            <v>23728</v>
          </cell>
        </row>
        <row r="53">
          <cell r="J53">
            <v>2426</v>
          </cell>
        </row>
        <row r="54">
          <cell r="J54">
            <v>18947</v>
          </cell>
        </row>
        <row r="55">
          <cell r="J55">
            <v>70501</v>
          </cell>
        </row>
        <row r="56">
          <cell r="J56">
            <v>229028</v>
          </cell>
        </row>
        <row r="57">
          <cell r="J57">
            <v>39707</v>
          </cell>
        </row>
        <row r="58">
          <cell r="J58">
            <v>187595</v>
          </cell>
        </row>
        <row r="59">
          <cell r="J59">
            <v>11087</v>
          </cell>
        </row>
        <row r="60">
          <cell r="J60">
            <v>24600</v>
          </cell>
        </row>
        <row r="61">
          <cell r="J61">
            <v>58830</v>
          </cell>
        </row>
        <row r="62">
          <cell r="J62">
            <v>19950</v>
          </cell>
        </row>
        <row r="63">
          <cell r="J63">
            <v>2794808</v>
          </cell>
        </row>
        <row r="64">
          <cell r="J64">
            <v>880302</v>
          </cell>
        </row>
        <row r="65">
          <cell r="J65">
            <v>6392</v>
          </cell>
        </row>
        <row r="66">
          <cell r="J66">
            <v>1514513</v>
          </cell>
        </row>
        <row r="67">
          <cell r="J67">
            <v>661329</v>
          </cell>
        </row>
        <row r="68">
          <cell r="J68">
            <v>108164</v>
          </cell>
        </row>
        <row r="69">
          <cell r="J69">
            <v>7140</v>
          </cell>
        </row>
        <row r="70">
          <cell r="J70">
            <v>14317</v>
          </cell>
        </row>
        <row r="71">
          <cell r="J71">
            <v>289538</v>
          </cell>
        </row>
        <row r="72">
          <cell r="J72">
            <v>490150368.67000002</v>
          </cell>
        </row>
        <row r="74">
          <cell r="J74">
            <v>131299</v>
          </cell>
        </row>
        <row r="75">
          <cell r="J75">
            <v>182213</v>
          </cell>
        </row>
        <row r="76">
          <cell r="J76">
            <v>313512</v>
          </cell>
        </row>
        <row r="78">
          <cell r="J78">
            <v>0</v>
          </cell>
        </row>
        <row r="79">
          <cell r="J79">
            <v>166716</v>
          </cell>
        </row>
        <row r="80">
          <cell r="J80">
            <v>1232080</v>
          </cell>
        </row>
        <row r="81">
          <cell r="J81">
            <v>1398796</v>
          </cell>
        </row>
        <row r="83">
          <cell r="J83">
            <v>8568</v>
          </cell>
        </row>
        <row r="84">
          <cell r="J84">
            <v>51910</v>
          </cell>
        </row>
        <row r="85">
          <cell r="J85">
            <v>7803601</v>
          </cell>
        </row>
        <row r="86">
          <cell r="J86">
            <v>0</v>
          </cell>
        </row>
        <row r="87">
          <cell r="J87">
            <v>0</v>
          </cell>
        </row>
        <row r="88">
          <cell r="J88">
            <v>0</v>
          </cell>
        </row>
        <row r="89">
          <cell r="J89">
            <v>37974</v>
          </cell>
        </row>
        <row r="90">
          <cell r="J90">
            <v>9200</v>
          </cell>
        </row>
        <row r="91">
          <cell r="J91">
            <v>417083</v>
          </cell>
        </row>
        <row r="92">
          <cell r="J92">
            <v>4193</v>
          </cell>
        </row>
        <row r="93">
          <cell r="J93">
            <v>750146</v>
          </cell>
        </row>
        <row r="94">
          <cell r="J94">
            <v>158610</v>
          </cell>
        </row>
        <row r="95">
          <cell r="J95">
            <v>0</v>
          </cell>
        </row>
        <row r="96">
          <cell r="J96">
            <v>3672137</v>
          </cell>
        </row>
        <row r="97">
          <cell r="J97">
            <v>399462</v>
          </cell>
        </row>
        <row r="98">
          <cell r="J98">
            <v>338893</v>
          </cell>
        </row>
        <row r="99">
          <cell r="J99">
            <v>846441</v>
          </cell>
        </row>
        <row r="100">
          <cell r="J100">
            <v>48522</v>
          </cell>
        </row>
        <row r="101">
          <cell r="J101">
            <v>29339</v>
          </cell>
        </row>
        <row r="102">
          <cell r="J102">
            <v>227378</v>
          </cell>
        </row>
        <row r="103">
          <cell r="J103">
            <v>0</v>
          </cell>
        </row>
        <row r="104">
          <cell r="J104">
            <v>0</v>
          </cell>
        </row>
        <row r="105">
          <cell r="J105">
            <v>0</v>
          </cell>
        </row>
        <row r="106">
          <cell r="J106">
            <v>0</v>
          </cell>
        </row>
        <row r="107">
          <cell r="J107">
            <v>0</v>
          </cell>
        </row>
        <row r="108">
          <cell r="J108">
            <v>2220</v>
          </cell>
        </row>
        <row r="109">
          <cell r="J109">
            <v>0</v>
          </cell>
        </row>
        <row r="110">
          <cell r="J110">
            <v>0</v>
          </cell>
        </row>
        <row r="111">
          <cell r="J111">
            <v>0</v>
          </cell>
        </row>
        <row r="112">
          <cell r="J112">
            <v>0</v>
          </cell>
        </row>
        <row r="113">
          <cell r="J113">
            <v>1800</v>
          </cell>
        </row>
        <row r="114">
          <cell r="J114">
            <v>24023</v>
          </cell>
        </row>
        <row r="115">
          <cell r="J115">
            <v>0</v>
          </cell>
        </row>
        <row r="116">
          <cell r="J116">
            <v>662856</v>
          </cell>
        </row>
        <row r="117">
          <cell r="J117">
            <v>0</v>
          </cell>
        </row>
        <row r="118">
          <cell r="J118">
            <v>0</v>
          </cell>
        </row>
        <row r="119">
          <cell r="J119">
            <v>101362</v>
          </cell>
        </row>
        <row r="120">
          <cell r="J120">
            <v>1414875</v>
          </cell>
        </row>
        <row r="121">
          <cell r="J121">
            <v>16000</v>
          </cell>
        </row>
        <row r="122">
          <cell r="J122">
            <v>1547326.96</v>
          </cell>
        </row>
        <row r="123">
          <cell r="J123">
            <v>2597728</v>
          </cell>
        </row>
        <row r="124">
          <cell r="J124">
            <v>0</v>
          </cell>
        </row>
        <row r="125">
          <cell r="J125">
            <v>0</v>
          </cell>
        </row>
        <row r="126">
          <cell r="J126">
            <v>326605</v>
          </cell>
        </row>
        <row r="127">
          <cell r="J127">
            <v>1027975</v>
          </cell>
        </row>
        <row r="128">
          <cell r="J128">
            <v>1199343</v>
          </cell>
        </row>
        <row r="129">
          <cell r="J129">
            <v>0</v>
          </cell>
        </row>
        <row r="130">
          <cell r="J130">
            <v>13438</v>
          </cell>
        </row>
        <row r="131">
          <cell r="J131">
            <v>0</v>
          </cell>
        </row>
        <row r="132">
          <cell r="J132">
            <v>0</v>
          </cell>
        </row>
        <row r="133">
          <cell r="J133">
            <v>182355</v>
          </cell>
        </row>
        <row r="134">
          <cell r="J134">
            <v>7106944</v>
          </cell>
        </row>
        <row r="135">
          <cell r="J135">
            <v>26451816</v>
          </cell>
        </row>
        <row r="136">
          <cell r="J136">
            <v>11807761</v>
          </cell>
        </row>
        <row r="137">
          <cell r="J137">
            <v>193025</v>
          </cell>
        </row>
        <row r="138">
          <cell r="J138">
            <v>0</v>
          </cell>
        </row>
        <row r="139">
          <cell r="J139">
            <v>0</v>
          </cell>
        </row>
        <row r="140">
          <cell r="J140">
            <v>16394</v>
          </cell>
        </row>
        <row r="141">
          <cell r="J141">
            <v>41399500</v>
          </cell>
        </row>
        <row r="142">
          <cell r="J142">
            <v>2780948</v>
          </cell>
        </row>
        <row r="143">
          <cell r="J143">
            <v>17943</v>
          </cell>
        </row>
        <row r="144">
          <cell r="J144">
            <v>113695694.96000001</v>
          </cell>
        </row>
        <row r="146">
          <cell r="J146">
            <v>1633241</v>
          </cell>
        </row>
        <row r="147">
          <cell r="J147">
            <v>0</v>
          </cell>
        </row>
        <row r="148">
          <cell r="J148">
            <v>0</v>
          </cell>
        </row>
        <row r="149">
          <cell r="J149">
            <v>1633241</v>
          </cell>
        </row>
        <row r="151">
          <cell r="J151">
            <v>2938159</v>
          </cell>
        </row>
        <row r="152">
          <cell r="J152">
            <v>286551</v>
          </cell>
        </row>
        <row r="153">
          <cell r="J153">
            <v>3073188</v>
          </cell>
        </row>
        <row r="154">
          <cell r="J154">
            <v>716778</v>
          </cell>
        </row>
        <row r="155">
          <cell r="J155">
            <v>98133</v>
          </cell>
        </row>
        <row r="156">
          <cell r="J156">
            <v>1100921</v>
          </cell>
        </row>
        <row r="157">
          <cell r="J157">
            <v>0</v>
          </cell>
        </row>
        <row r="158">
          <cell r="J158">
            <v>11545801</v>
          </cell>
        </row>
        <row r="159">
          <cell r="J159">
            <v>0</v>
          </cell>
        </row>
        <row r="160">
          <cell r="J160">
            <v>208204</v>
          </cell>
        </row>
        <row r="161">
          <cell r="J161">
            <v>0</v>
          </cell>
        </row>
        <row r="162">
          <cell r="J162">
            <v>-278456</v>
          </cell>
        </row>
        <row r="163">
          <cell r="J163">
            <v>0</v>
          </cell>
        </row>
        <row r="164">
          <cell r="J164">
            <v>0</v>
          </cell>
        </row>
        <row r="165">
          <cell r="J165">
            <v>16220000</v>
          </cell>
        </row>
        <row r="166">
          <cell r="J166">
            <v>0</v>
          </cell>
        </row>
        <row r="167">
          <cell r="J167">
            <v>8080281</v>
          </cell>
        </row>
        <row r="168">
          <cell r="J168">
            <v>7563893</v>
          </cell>
        </row>
        <row r="169">
          <cell r="J169">
            <v>-10140</v>
          </cell>
        </row>
        <row r="170">
          <cell r="J170">
            <v>51543313</v>
          </cell>
        </row>
        <row r="172">
          <cell r="J172">
            <v>191974</v>
          </cell>
        </row>
        <row r="173">
          <cell r="J173">
            <v>1207948</v>
          </cell>
        </row>
        <row r="174">
          <cell r="J174">
            <v>0</v>
          </cell>
        </row>
        <row r="175">
          <cell r="J175">
            <v>780730</v>
          </cell>
        </row>
        <row r="176">
          <cell r="J176">
            <v>2180652</v>
          </cell>
        </row>
        <row r="178">
          <cell r="J178">
            <v>560646</v>
          </cell>
        </row>
        <row r="179">
          <cell r="J179">
            <v>16884</v>
          </cell>
        </row>
        <row r="180">
          <cell r="J180">
            <v>577530</v>
          </cell>
        </row>
        <row r="182">
          <cell r="J182">
            <v>0</v>
          </cell>
        </row>
        <row r="183">
          <cell r="J183">
            <v>0</v>
          </cell>
        </row>
        <row r="184">
          <cell r="J184">
            <v>522515</v>
          </cell>
        </row>
        <row r="185">
          <cell r="J185">
            <v>288000</v>
          </cell>
        </row>
        <row r="186">
          <cell r="J186">
            <v>-12887</v>
          </cell>
        </row>
        <row r="187">
          <cell r="J187">
            <v>1658886</v>
          </cell>
        </row>
        <row r="188">
          <cell r="J188">
            <v>2456514</v>
          </cell>
        </row>
        <row r="190">
          <cell r="J190">
            <v>0</v>
          </cell>
        </row>
        <row r="192">
          <cell r="J192">
            <v>0</v>
          </cell>
        </row>
        <row r="193">
          <cell r="J193">
            <v>148909</v>
          </cell>
        </row>
        <row r="194">
          <cell r="J194">
            <v>0</v>
          </cell>
        </row>
        <row r="195">
          <cell r="J195">
            <v>1134242</v>
          </cell>
        </row>
        <row r="196">
          <cell r="J196">
            <v>419729</v>
          </cell>
        </row>
        <row r="197">
          <cell r="J197">
            <v>756</v>
          </cell>
        </row>
        <row r="198">
          <cell r="J198">
            <v>117595</v>
          </cell>
        </row>
        <row r="199">
          <cell r="J199">
            <v>30057</v>
          </cell>
        </row>
        <row r="200">
          <cell r="J200">
            <v>0</v>
          </cell>
        </row>
        <row r="201">
          <cell r="J201">
            <v>384031</v>
          </cell>
        </row>
        <row r="202">
          <cell r="J202">
            <v>9984</v>
          </cell>
        </row>
        <row r="203">
          <cell r="J203">
            <v>0</v>
          </cell>
        </row>
        <row r="204">
          <cell r="J204">
            <v>0</v>
          </cell>
        </row>
        <row r="205">
          <cell r="J205">
            <v>16569</v>
          </cell>
        </row>
        <row r="206">
          <cell r="J206">
            <v>54952</v>
          </cell>
        </row>
        <row r="207">
          <cell r="J207">
            <v>18019234</v>
          </cell>
        </row>
        <row r="208">
          <cell r="J208">
            <v>4674259</v>
          </cell>
        </row>
        <row r="209">
          <cell r="J209">
            <v>25010317</v>
          </cell>
        </row>
        <row r="211">
          <cell r="J211">
            <v>225035</v>
          </cell>
        </row>
        <row r="212">
          <cell r="J212">
            <v>-10495</v>
          </cell>
        </row>
        <row r="213">
          <cell r="J213">
            <v>0</v>
          </cell>
        </row>
        <row r="214">
          <cell r="J214">
            <v>214540</v>
          </cell>
        </row>
        <row r="216">
          <cell r="J216">
            <v>0</v>
          </cell>
        </row>
        <row r="217">
          <cell r="J217">
            <v>685516</v>
          </cell>
        </row>
        <row r="218">
          <cell r="J218">
            <v>0</v>
          </cell>
        </row>
        <row r="219">
          <cell r="J219">
            <v>-137513</v>
          </cell>
        </row>
        <row r="220">
          <cell r="J220">
            <v>28105</v>
          </cell>
        </row>
        <row r="221">
          <cell r="J221">
            <v>245662</v>
          </cell>
        </row>
        <row r="222">
          <cell r="J222">
            <v>0</v>
          </cell>
        </row>
        <row r="223">
          <cell r="J223">
            <v>0</v>
          </cell>
        </row>
        <row r="224">
          <cell r="J224">
            <v>0</v>
          </cell>
        </row>
        <row r="225">
          <cell r="J225">
            <v>0</v>
          </cell>
        </row>
        <row r="226">
          <cell r="J226">
            <v>0</v>
          </cell>
        </row>
        <row r="227">
          <cell r="J227">
            <v>0</v>
          </cell>
        </row>
        <row r="228">
          <cell r="J228">
            <v>16269</v>
          </cell>
        </row>
        <row r="229">
          <cell r="J229">
            <v>0</v>
          </cell>
        </row>
        <row r="230">
          <cell r="J230">
            <v>0</v>
          </cell>
        </row>
        <row r="231">
          <cell r="J231">
            <v>0</v>
          </cell>
        </row>
        <row r="232">
          <cell r="J232">
            <v>0</v>
          </cell>
        </row>
        <row r="233">
          <cell r="J233">
            <v>0</v>
          </cell>
        </row>
        <row r="234">
          <cell r="J234">
            <v>0</v>
          </cell>
        </row>
        <row r="235">
          <cell r="J235">
            <v>0</v>
          </cell>
        </row>
        <row r="236">
          <cell r="J236">
            <v>0</v>
          </cell>
        </row>
        <row r="237">
          <cell r="J237">
            <v>0</v>
          </cell>
        </row>
        <row r="238">
          <cell r="J238">
            <v>0</v>
          </cell>
        </row>
        <row r="239">
          <cell r="J239">
            <v>99450</v>
          </cell>
        </row>
        <row r="240">
          <cell r="J240">
            <v>0</v>
          </cell>
        </row>
        <row r="241">
          <cell r="J241">
            <v>0</v>
          </cell>
        </row>
        <row r="242">
          <cell r="J242">
            <v>0</v>
          </cell>
        </row>
        <row r="243">
          <cell r="J243">
            <v>0</v>
          </cell>
        </row>
        <row r="244">
          <cell r="J244">
            <v>0</v>
          </cell>
        </row>
        <row r="245">
          <cell r="J245">
            <v>0</v>
          </cell>
        </row>
        <row r="246">
          <cell r="J246">
            <v>0</v>
          </cell>
        </row>
        <row r="247">
          <cell r="J247">
            <v>0</v>
          </cell>
        </row>
        <row r="248">
          <cell r="J248">
            <v>0</v>
          </cell>
        </row>
        <row r="249">
          <cell r="J249">
            <v>0</v>
          </cell>
        </row>
        <row r="250">
          <cell r="J250">
            <v>128327</v>
          </cell>
        </row>
        <row r="251">
          <cell r="J251">
            <v>70638</v>
          </cell>
        </row>
        <row r="252">
          <cell r="J252">
            <v>0</v>
          </cell>
        </row>
        <row r="253">
          <cell r="J253">
            <v>1168</v>
          </cell>
        </row>
        <row r="254">
          <cell r="J254">
            <v>42000</v>
          </cell>
        </row>
        <row r="255">
          <cell r="J255">
            <v>949594.81</v>
          </cell>
        </row>
        <row r="256">
          <cell r="J256">
            <v>4440939</v>
          </cell>
        </row>
        <row r="257">
          <cell r="J257">
            <v>0</v>
          </cell>
        </row>
        <row r="258">
          <cell r="J258">
            <v>906859</v>
          </cell>
        </row>
        <row r="259">
          <cell r="J259">
            <v>73966</v>
          </cell>
        </row>
        <row r="260">
          <cell r="J260">
            <v>83349</v>
          </cell>
        </row>
        <row r="261">
          <cell r="J261">
            <v>377501</v>
          </cell>
        </row>
        <row r="262">
          <cell r="J262">
            <v>917092</v>
          </cell>
        </row>
        <row r="263">
          <cell r="J263">
            <v>327886.5</v>
          </cell>
        </row>
        <row r="264">
          <cell r="J264">
            <v>0</v>
          </cell>
        </row>
        <row r="265">
          <cell r="J265">
            <v>627084</v>
          </cell>
        </row>
        <row r="266">
          <cell r="J266">
            <v>195231</v>
          </cell>
        </row>
        <row r="267">
          <cell r="J267">
            <v>821606</v>
          </cell>
        </row>
        <row r="268">
          <cell r="J268">
            <v>23118</v>
          </cell>
        </row>
        <row r="269">
          <cell r="J269">
            <v>76597</v>
          </cell>
        </row>
        <row r="270">
          <cell r="J270">
            <v>166408</v>
          </cell>
        </row>
        <row r="271">
          <cell r="J271">
            <v>0</v>
          </cell>
        </row>
        <row r="272">
          <cell r="J272">
            <v>113000</v>
          </cell>
        </row>
        <row r="273">
          <cell r="J273">
            <v>1388964</v>
          </cell>
        </row>
        <row r="274">
          <cell r="J274">
            <v>0</v>
          </cell>
        </row>
        <row r="275">
          <cell r="J275">
            <v>337518</v>
          </cell>
        </row>
        <row r="276">
          <cell r="J276">
            <v>5720</v>
          </cell>
        </row>
        <row r="277">
          <cell r="J277">
            <v>36612</v>
          </cell>
        </row>
        <row r="278">
          <cell r="J278">
            <v>0</v>
          </cell>
        </row>
        <row r="279">
          <cell r="J279">
            <v>0</v>
          </cell>
        </row>
        <row r="280">
          <cell r="J280">
            <v>18693</v>
          </cell>
        </row>
        <row r="281">
          <cell r="J281">
            <v>59364.63</v>
          </cell>
        </row>
        <row r="282">
          <cell r="J282">
            <v>45902.42</v>
          </cell>
        </row>
        <row r="283">
          <cell r="J283">
            <v>117997</v>
          </cell>
        </row>
        <row r="284">
          <cell r="J284">
            <v>552811.79</v>
          </cell>
        </row>
        <row r="285">
          <cell r="J285">
            <v>413245</v>
          </cell>
        </row>
        <row r="286">
          <cell r="J286">
            <v>49885</v>
          </cell>
        </row>
        <row r="287">
          <cell r="J287">
            <v>42347</v>
          </cell>
        </row>
        <row r="288">
          <cell r="J288">
            <v>28186919</v>
          </cell>
        </row>
        <row r="289">
          <cell r="J289">
            <v>140265</v>
          </cell>
        </row>
        <row r="290">
          <cell r="J290">
            <v>1500</v>
          </cell>
        </row>
        <row r="291">
          <cell r="J291">
            <v>10113</v>
          </cell>
        </row>
        <row r="292">
          <cell r="J292">
            <v>0</v>
          </cell>
        </row>
        <row r="293">
          <cell r="J293">
            <v>0</v>
          </cell>
        </row>
        <row r="294">
          <cell r="J294">
            <v>3073</v>
          </cell>
        </row>
        <row r="295">
          <cell r="J295">
            <v>0</v>
          </cell>
        </row>
        <row r="296">
          <cell r="J296">
            <v>0</v>
          </cell>
        </row>
        <row r="297">
          <cell r="J297">
            <v>0</v>
          </cell>
        </row>
        <row r="298">
          <cell r="J298">
            <v>14324</v>
          </cell>
        </row>
        <row r="299">
          <cell r="J299">
            <v>860</v>
          </cell>
        </row>
        <row r="300">
          <cell r="J300">
            <v>0</v>
          </cell>
        </row>
        <row r="301">
          <cell r="J301">
            <v>0</v>
          </cell>
        </row>
        <row r="302">
          <cell r="J302">
            <v>0</v>
          </cell>
        </row>
        <row r="303">
          <cell r="J303">
            <v>30618715.989999998</v>
          </cell>
        </row>
        <row r="304">
          <cell r="J304">
            <v>0</v>
          </cell>
        </row>
        <row r="305">
          <cell r="J305">
            <v>0</v>
          </cell>
        </row>
        <row r="306">
          <cell r="J306">
            <v>489351</v>
          </cell>
        </row>
        <row r="307">
          <cell r="J307">
            <v>45000</v>
          </cell>
        </row>
        <row r="308">
          <cell r="J308">
            <v>159710</v>
          </cell>
        </row>
        <row r="309">
          <cell r="J309">
            <v>1822</v>
          </cell>
        </row>
        <row r="310">
          <cell r="J310">
            <v>251367</v>
          </cell>
        </row>
        <row r="311">
          <cell r="J311">
            <v>17424161</v>
          </cell>
        </row>
        <row r="312">
          <cell r="J312">
            <v>625599.54</v>
          </cell>
        </row>
        <row r="313">
          <cell r="J313">
            <v>476</v>
          </cell>
        </row>
        <row r="314">
          <cell r="J314">
            <v>0</v>
          </cell>
        </row>
        <row r="315">
          <cell r="J315">
            <v>0</v>
          </cell>
        </row>
        <row r="316">
          <cell r="J316">
            <v>0</v>
          </cell>
        </row>
        <row r="317">
          <cell r="J317">
            <v>92322169.680000007</v>
          </cell>
        </row>
        <row r="319">
          <cell r="J319">
            <v>0</v>
          </cell>
        </row>
        <row r="321">
          <cell r="J321">
            <v>0</v>
          </cell>
        </row>
        <row r="323">
          <cell r="J323">
            <v>0</v>
          </cell>
        </row>
        <row r="325">
          <cell r="J325">
            <v>588830</v>
          </cell>
        </row>
        <row r="326">
          <cell r="J326">
            <v>588830</v>
          </cell>
        </row>
        <row r="328">
          <cell r="J328">
            <v>0</v>
          </cell>
        </row>
        <row r="329">
          <cell r="J329">
            <v>0</v>
          </cell>
        </row>
        <row r="331">
          <cell r="J331">
            <v>0</v>
          </cell>
        </row>
        <row r="332">
          <cell r="J332">
            <v>11813</v>
          </cell>
        </row>
        <row r="333">
          <cell r="J333">
            <v>11813</v>
          </cell>
        </row>
        <row r="335">
          <cell r="J335">
            <v>0</v>
          </cell>
        </row>
        <row r="336">
          <cell r="J336">
            <v>2357</v>
          </cell>
        </row>
        <row r="337">
          <cell r="J337">
            <v>1317067</v>
          </cell>
        </row>
        <row r="338">
          <cell r="J338">
            <v>1204660</v>
          </cell>
        </row>
        <row r="339">
          <cell r="J339">
            <v>827250</v>
          </cell>
        </row>
        <row r="340">
          <cell r="J340">
            <v>3351334</v>
          </cell>
        </row>
        <row r="342">
          <cell r="J342">
            <v>40000000</v>
          </cell>
        </row>
        <row r="343">
          <cell r="J343">
            <v>0</v>
          </cell>
        </row>
        <row r="344">
          <cell r="J344">
            <v>40000000</v>
          </cell>
        </row>
        <row r="346">
          <cell r="J346">
            <v>0</v>
          </cell>
        </row>
        <row r="348">
          <cell r="J348">
            <v>0</v>
          </cell>
        </row>
        <row r="349">
          <cell r="J349">
            <v>4953253021.3100004</v>
          </cell>
        </row>
      </sheetData>
      <sheetData sheetId="2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ckblatt"/>
      <sheetName val="Kostenentwicklung"/>
      <sheetName val="Cost_Risk"/>
      <sheetName val="Kalkulation"/>
      <sheetName val="Kalkulation Sachkosten"/>
      <sheetName val="PM"/>
      <sheetName val="Logistik"/>
      <sheetName val="SM"/>
      <sheetName val="Service"/>
      <sheetName val="GT"/>
      <sheetName val="Geno"/>
      <sheetName val="DT"/>
      <sheetName val="BOP_WS"/>
      <sheetName val="EB_ABL"/>
      <sheetName val="KE_Blatt"/>
      <sheetName val="VS"/>
      <sheetName val="Kostenanfall"/>
      <sheetName val="Guohua Corporate"/>
      <sheetName val="Panshan"/>
      <sheetName val="Sanhe"/>
      <sheetName val="Yire"/>
      <sheetName val="Shenmu"/>
      <sheetName val="Guohua Corporate Notes"/>
      <sheetName val="Panshan Notes"/>
      <sheetName val="Sanhe Notes"/>
      <sheetName val="Yire Notes"/>
      <sheetName val="Shenmu Notes"/>
      <sheetName val="L-1"/>
      <sheetName val="L-2"/>
      <sheetName val="CWIP"/>
      <sheetName val="SAP TB"/>
      <sheetName val="Sheet2"/>
      <sheetName val="Oct-Dec'12"/>
      <sheetName val="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uohua Corporate"/>
      <sheetName val="Panshan"/>
      <sheetName val="Sanhe"/>
      <sheetName val="Yire"/>
      <sheetName val="Shenmu"/>
      <sheetName val="Guohua Corporate Notes"/>
      <sheetName val="Panshan Notes"/>
      <sheetName val="Sanhe Notes"/>
      <sheetName val="Yire Notes"/>
      <sheetName val="Shenmu Notes"/>
      <sheetName val="L-1"/>
      <sheetName val="L-2"/>
      <sheetName val="FWP "/>
      <sheetName val="CASHFLOW "/>
      <sheetName val="Sheet3"/>
      <sheetName val="CONTANGO (3)"/>
      <sheetName val="margin."/>
      <sheetName val="workings"/>
      <sheetName val="PM VALUE TABLE"/>
      <sheetName val="Break up of RMcost"/>
      <sheetName val="RawmaterialCost"/>
      <sheetName val="RM cons adj"/>
      <sheetName val="sales"/>
      <sheetName val="P &amp; L"/>
      <sheetName val="Oct-Dec'12"/>
      <sheetName val="Sheet2"/>
      <sheetName val="CWIP"/>
      <sheetName val="Data"/>
      <sheetName val="SAP TB"/>
    </sheetNames>
    <sheetDataSet>
      <sheetData sheetId="0"/>
      <sheetData sheetId="1"/>
      <sheetData sheetId="2"/>
      <sheetData sheetId="3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WP "/>
      <sheetName val="CASHFLOW "/>
      <sheetName val="Sheet3"/>
      <sheetName val="CONTANGO (3)"/>
      <sheetName val="margin."/>
      <sheetName val="workings"/>
      <sheetName val="PM VALUE TABLE"/>
      <sheetName val="Break up of RMcost"/>
      <sheetName val="RawmaterialCost"/>
      <sheetName val="RM cons adj"/>
      <sheetName val="sales"/>
      <sheetName val="P &amp; L"/>
      <sheetName val="Summary 10-11"/>
      <sheetName val="Summary 11-12"/>
      <sheetName val="RBI Exch. Rates"/>
      <sheetName val="Stat R 11-12 Expo."/>
      <sheetName val="Stat R 11-12"/>
      <sheetName val="Stat R 10-11"/>
      <sheetName val="Stat R 12-13"/>
      <sheetName val="M. Reg 12-13"/>
      <sheetName val="M. Reg 09 to 12"/>
      <sheetName val="PO 1018"/>
      <sheetName val="PO 858"/>
      <sheetName val="PO 311"/>
      <sheetName val="PO 1371"/>
      <sheetName val="PO 315 &amp; 1255"/>
      <sheetName val="PO 959"/>
      <sheetName val="PO 1524"/>
      <sheetName val="PO 1406"/>
      <sheetName val="PO 1456"/>
      <sheetName val="PO 1567"/>
      <sheetName val="PO 1409"/>
      <sheetName val="PO 1595"/>
      <sheetName val="PO 1448"/>
      <sheetName val="PO 194"/>
      <sheetName val="PO 1121"/>
      <sheetName val="PO 1002"/>
      <sheetName val="PO 1003"/>
      <sheetName val="PO 1004"/>
      <sheetName val="PO 1001"/>
      <sheetName val="PO 3140000024.1"/>
      <sheetName val="PO 3140000025.1"/>
      <sheetName val="PO 3140000028"/>
      <sheetName val="PO 3140000034"/>
      <sheetName val="PO 3140000035"/>
      <sheetName val="PO 3140000031"/>
      <sheetName val="PO 3140000037"/>
      <sheetName val="PO 3140000042"/>
      <sheetName val="PO 3140000025.2"/>
      <sheetName val="PO 3140000054"/>
      <sheetName val="PO 3140000056"/>
      <sheetName val="PO 3140000058"/>
      <sheetName val="PO 3140000032"/>
      <sheetName val="PO 3140000055"/>
      <sheetName val="PO 3140000064 &amp; 65"/>
      <sheetName val="PO 3140000053"/>
      <sheetName val="PO 3140000061"/>
      <sheetName val="PO 3140000064, 68"/>
      <sheetName val="PO 3140000024.2"/>
      <sheetName val="PO 3140000025.3"/>
      <sheetName val="PO 3140000025.4"/>
      <sheetName val="Sheet2"/>
      <sheetName val="Data"/>
      <sheetName val="gas"/>
      <sheetName val="VS"/>
      <sheetName val="CWIP"/>
    </sheetNames>
    <sheetDataSet>
      <sheetData sheetId="0" refreshError="1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ily input"/>
      <sheetName val="Daily report"/>
      <sheetName val="OCM2"/>
      <sheetName val="OCM4"/>
      <sheetName val="OCM1"/>
      <sheetName val="OCM3"/>
      <sheetName val="OCM5"/>
      <sheetName val="OCM7"/>
      <sheetName val="INDEX"/>
      <sheetName val="OCM6"/>
      <sheetName val="highlight"/>
      <sheetName val="water"/>
      <sheetName val="AWARD"/>
      <sheetName val="CE"/>
      <sheetName val="hrawd"/>
      <sheetName val="Assumptions"/>
      <sheetName val="A 3.7"/>
      <sheetName val="water_bal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URCHASE DETAILS"/>
      <sheetName val="Sheet2"/>
      <sheetName val="SAP TB"/>
      <sheetName val="Process"/>
      <sheetName val="B.Sheet "/>
      <sheetName val="P &amp; L Format GH"/>
      <sheetName val="P&amp;L-Sch VI"/>
      <sheetName val="P &amp; L Format GH-A"/>
      <sheetName val="Abridged"/>
      <sheetName val="Limited Review P &amp; L"/>
      <sheetName val="Sch-1-BS"/>
      <sheetName val="Sch-2-P&amp;L"/>
      <sheetName val="GRP-P&amp;L"/>
      <sheetName val="Sch 3-31122011 "/>
      <sheetName val="Cash Flow (F)"/>
      <sheetName val="Working for Cash flow"/>
      <sheetName val="Dep"/>
      <sheetName val="GRP-BS"/>
      <sheetName val="CWIP"/>
      <sheetName val="Project Cost Overview"/>
      <sheetName val="Annex - Loan &amp; Bank"/>
      <sheetName val="Annex - Debtrs"/>
      <sheetName val="Annex - Crs "/>
      <sheetName val="Annex - Advs"/>
      <sheetName val="Sch 3 (30.09.11)"/>
      <sheetName val="Balancesheet"/>
      <sheetName val="P&amp;L-Sch VI-Revised"/>
      <sheetName val="Notes-BS"/>
      <sheetName val="Notes-P&amp;L-"/>
      <sheetName val="Notes-Working"/>
      <sheetName val="Loan Rev Sch VI"/>
      <sheetName val="Curr Liab-Sch VI"/>
      <sheetName val="Annex - Crs -1 (2)"/>
      <sheetName val="Annex - Crs -1"/>
      <sheetName val="Trial Balance"/>
      <sheetName val="P &amp; L-Corp. "/>
      <sheetName val="Sch3 310311"/>
      <sheetName val="Sch30062011"/>
      <sheetName val="Schedule 3"/>
      <sheetName val="Pre Operative"/>
      <sheetName val="Format-C (F)"/>
      <sheetName val="Format-C"/>
      <sheetName val="Annexure to Format-C"/>
      <sheetName val="Fixed Asset"/>
      <sheetName val="Sch-3-July 10"/>
      <sheetName val="Sch 3 30.09.10"/>
      <sheetName val="Sch-3-"/>
      <sheetName val="Cash Flow"/>
      <sheetName val="P &amp; L Monthly"/>
      <sheetName val="annexure monthly"/>
      <sheetName val="Annex-A"/>
      <sheetName val="Annex- B"/>
      <sheetName val="Sch 3"/>
      <sheetName val="Cash Cost"/>
      <sheetName val="FA Sch 30 09 2009 (Final)"/>
      <sheetName val="FA Schedule 31 03 2009"/>
      <sheetName val="Addition to FA 2008-09"/>
      <sheetName val="Assets as on 01.04.2007 "/>
      <sheetName val="Allocation Entry"/>
      <sheetName val="VS"/>
      <sheetName val="Data"/>
      <sheetName val="L-1"/>
      <sheetName val="margin."/>
      <sheetName val="gas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P TB"/>
      <sheetName val="Process"/>
      <sheetName val="B.Sheet "/>
      <sheetName val="P &amp; L Format GH"/>
      <sheetName val="P&amp;L-Sch VI"/>
      <sheetName val="P &amp; L Format GH-A"/>
      <sheetName val="Abridged"/>
      <sheetName val="Limited Review P &amp; L"/>
      <sheetName val="Sch-1-BS"/>
      <sheetName val="Sch-2-P&amp;L"/>
      <sheetName val="GRP-P&amp;L"/>
      <sheetName val="Sch 3-31122011 "/>
      <sheetName val="Cash Flow (F)"/>
      <sheetName val="Working for Cash flow"/>
      <sheetName val="Dep"/>
      <sheetName val="GRP-BS"/>
      <sheetName val="CWIP"/>
      <sheetName val="Project Cost Overview"/>
      <sheetName val="Annex - Loan &amp; Bank"/>
      <sheetName val="Annex - Debtrs"/>
      <sheetName val="Annex - Crs "/>
      <sheetName val="Annex - Advs"/>
      <sheetName val="Sch 3 (30.09.11)"/>
      <sheetName val="Balancesheet"/>
      <sheetName val="P&amp;L-Sch VI-Revised"/>
      <sheetName val="Notes-BS"/>
      <sheetName val="Notes-P&amp;L-"/>
      <sheetName val="Notes-Working"/>
      <sheetName val="Loan Rev Sch VI"/>
      <sheetName val="Curr Liab-Sch VI"/>
      <sheetName val="Annex - Crs -1 (2)"/>
      <sheetName val="Annex - Crs -1"/>
      <sheetName val="Trial Balance"/>
      <sheetName val="P &amp; L-Corp. "/>
      <sheetName val="Sch3 310311"/>
      <sheetName val="Sch30062011"/>
      <sheetName val="Schedule 3"/>
      <sheetName val="Pre Operative"/>
      <sheetName val="Format-C (F)"/>
      <sheetName val="Format-C"/>
      <sheetName val="Annexure to Format-C"/>
      <sheetName val="Fixed Asset"/>
      <sheetName val="Sch-3-July 10"/>
      <sheetName val="Sch 3 30.09.10"/>
      <sheetName val="Sch-3-"/>
      <sheetName val="Cash Flow"/>
      <sheetName val="P &amp; L Monthly"/>
      <sheetName val="annexure monthly"/>
      <sheetName val="Annex-A"/>
      <sheetName val="Annex- B"/>
      <sheetName val="Sch 3"/>
      <sheetName val="Cash Cost"/>
      <sheetName val="FA Sch 30 09 2009 (Final)"/>
      <sheetName val="FA Schedule 31 03 2009"/>
      <sheetName val="Addition to FA 2008-09"/>
      <sheetName val="Assets as on 01.04.2007 "/>
      <sheetName val="Allocation Entry"/>
      <sheetName val="Summary-Quaterwise"/>
      <sheetName val="SUGEN"/>
      <sheetName val="Sch 3 30062011 R Sch VI"/>
      <sheetName val="Chart"/>
      <sheetName val="Profit Analysis"/>
      <sheetName val="Sch3 310311 (R Sch VI)"/>
      <sheetName val="Sch 3 310310 Rev ShVI"/>
      <sheetName val="Compliance Rev Sch VI"/>
      <sheetName val="Sheet1"/>
      <sheetName val="Sch 3 31.03.2012"/>
      <sheetName val="Notes-BS (Process)"/>
      <sheetName val="Annexures BS"/>
      <sheetName val="Notes-P&amp;L- (Process)"/>
      <sheetName val="Annexures P&amp;L"/>
      <sheetName val="L-1"/>
      <sheetName val="Data"/>
      <sheetName val="Sheet2"/>
      <sheetName val="VS"/>
      <sheetName val="margin."/>
      <sheetName val="Oct-Dec'1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ster Sheet"/>
      <sheetName val="Budget 12-13"/>
      <sheetName val="Rectt 2010-11"/>
      <sheetName val="Rectt 2011-12"/>
      <sheetName val="Distribution Vacancy MIS (2)"/>
      <sheetName val="Transmission Vacancy MIS (2)"/>
      <sheetName val="Budget 2013-14"/>
      <sheetName val="Budget 2014-15"/>
      <sheetName val="Budget 2015-16"/>
      <sheetName val="Budget 2016-17"/>
      <sheetName val="Resignation"/>
      <sheetName val="Officer Attrition 11-12"/>
      <sheetName val="Desig-wise Attrition"/>
      <sheetName val="Retirement-Officer list"/>
      <sheetName val="Cost Sheet"/>
      <sheetName val="Salary Issue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2">
          <cell r="Q2" t="str">
            <v>&lt; 1</v>
          </cell>
        </row>
        <row r="3">
          <cell r="Q3" t="str">
            <v>1 to 3</v>
          </cell>
        </row>
        <row r="4">
          <cell r="Q4" t="str">
            <v>3 to 6</v>
          </cell>
        </row>
        <row r="5">
          <cell r="Q5" t="str">
            <v>6 to 10</v>
          </cell>
        </row>
        <row r="6">
          <cell r="Q6" t="str">
            <v>10 to 15</v>
          </cell>
        </row>
        <row r="7">
          <cell r="Q7" t="str">
            <v>15 to 20</v>
          </cell>
        </row>
        <row r="8">
          <cell r="Q8" t="str">
            <v>20 &amp; Above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ster Sheet"/>
      <sheetName val="Budget 12-13"/>
      <sheetName val="Rectt 2010-11"/>
      <sheetName val="Rectt 2011-12"/>
      <sheetName val="Distribution Vacancy MIS (2)"/>
      <sheetName val="Transmission Vacancy MIS (2)"/>
      <sheetName val="Budget 2013-14"/>
      <sheetName val="Budget 2014-15"/>
      <sheetName val="Budget 2015-16"/>
      <sheetName val="Budget 2016-17"/>
      <sheetName val="Resignation"/>
      <sheetName val="Officer Attrition 11-12"/>
      <sheetName val="Desig-wise Attrition"/>
      <sheetName val="Retirement-Officer list"/>
      <sheetName val="Cost Sheet"/>
      <sheetName val="Salary Issue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2">
          <cell r="Q2" t="str">
            <v>&lt; 1</v>
          </cell>
        </row>
        <row r="3">
          <cell r="Q3" t="str">
            <v>1 to 3</v>
          </cell>
        </row>
        <row r="4">
          <cell r="Q4" t="str">
            <v>3 to 6</v>
          </cell>
        </row>
        <row r="5">
          <cell r="Q5" t="str">
            <v>6 to 10</v>
          </cell>
        </row>
        <row r="6">
          <cell r="Q6" t="str">
            <v>10 to 15</v>
          </cell>
        </row>
        <row r="7">
          <cell r="Q7" t="str">
            <v>15 to 20</v>
          </cell>
        </row>
        <row r="8">
          <cell r="Q8" t="str">
            <v>20 &amp; Above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GEN-GETMT"/>
      <sheetName val="GEN-M3M4"/>
      <sheetName val="GEN-M1M2"/>
      <sheetName val="List230"/>
      <sheetName val="ForNormalAppPrint"/>
      <sheetName val="ForPromPrint"/>
      <sheetName val="ForOTRPrint"/>
      <sheetName val="Sheet1"/>
      <sheetName val="OTR DEPTWISE"/>
      <sheetName val="GET-GEN"/>
      <sheetName val="All"/>
      <sheetName val="ToMar"/>
      <sheetName val="PrintList"/>
      <sheetName val="PROM DEPTWISE"/>
      <sheetName val="DeptSign"/>
      <sheetName val="AnnexureJKClerk"/>
      <sheetName val="GET"/>
      <sheetName val="MT"/>
      <sheetName val="MGR"/>
      <sheetName val="AGM"/>
      <sheetName val="CIVIL"/>
      <sheetName val="GEN"/>
      <sheetName val="HR"/>
      <sheetName val="PR"/>
      <sheetName val="FUELMGMT"/>
      <sheetName val="CEO-OFFICE"/>
      <sheetName val="INTERNAL-AUDIT"/>
      <sheetName val="LEGAL&amp;RA"/>
      <sheetName val="MATERIALS"/>
      <sheetName val="DIST"/>
      <sheetName val="TRANS"/>
      <sheetName val="IT"/>
      <sheetName val="FINANCE"/>
      <sheetName val="OTR"/>
      <sheetName val="PROM"/>
      <sheetName val="DeptSumm2"/>
      <sheetName val="Per_Rise r1"/>
      <sheetName val="Per_Rise"/>
      <sheetName val="TABLE"/>
      <sheetName val="Caterory"/>
      <sheetName val="AllEmps"/>
      <sheetName val="DeptSumm"/>
      <sheetName val="DeptSumm1"/>
      <sheetName val="Da"/>
      <sheetName val="M1-M2-GET-MT rating"/>
      <sheetName val="MI-MII-GET-MT Calc"/>
      <sheetName val="MasterData"/>
      <sheetName val="M1-M2-GET-MT"/>
      <sheetName val="MGR-AGM"/>
      <sheetName val="Annexure"/>
      <sheetName val="kd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/>
      <sheetData sheetId="8">
        <row r="2">
          <cell r="B2" t="str">
            <v>CODE</v>
          </cell>
          <cell r="C2" t="str">
            <v>NAME</v>
          </cell>
          <cell r="D2" t="str">
            <v>DESIGNATION</v>
          </cell>
          <cell r="E2" t="str">
            <v>SCALE</v>
          </cell>
          <cell r="F2" t="str">
            <v xml:space="preserve"> (Prom  / OTR)</v>
          </cell>
          <cell r="G2" t="str">
            <v>Basic</v>
          </cell>
          <cell r="H2" t="str">
            <v>HRA</v>
          </cell>
          <cell r="I2" t="str">
            <v>Conv All</v>
          </cell>
          <cell r="J2" t="str">
            <v>Comp All</v>
          </cell>
          <cell r="K2" t="str">
            <v>PF</v>
          </cell>
          <cell r="L2" t="str">
            <v>SA</v>
          </cell>
          <cell r="M2" t="str">
            <v>CTC</v>
          </cell>
          <cell r="O2" t="str">
            <v>Dept</v>
          </cell>
          <cell r="P2" t="str">
            <v>Location</v>
          </cell>
          <cell r="Q2" t="str">
            <v>ProperName</v>
          </cell>
          <cell r="R2" t="str">
            <v>FNAME</v>
          </cell>
          <cell r="S2" t="str">
            <v>MNAME</v>
          </cell>
          <cell r="T2" t="str">
            <v>SURNAME</v>
          </cell>
          <cell r="U2" t="str">
            <v>CATEGORY</v>
          </cell>
          <cell r="V2" t="str">
            <v>OTR AMT</v>
          </cell>
          <cell r="W2" t="str">
            <v>RefixAmt</v>
          </cell>
          <cell r="X2" t="str">
            <v>MarketFactor</v>
          </cell>
        </row>
        <row r="55">
          <cell r="B55">
            <v>601773</v>
          </cell>
          <cell r="C55" t="str">
            <v>VR CHAUHAN</v>
          </cell>
          <cell r="D55" t="str">
            <v>EXECUTIVE</v>
          </cell>
          <cell r="E55" t="str">
            <v>M-I</v>
          </cell>
          <cell r="F55" t="str">
            <v>OTR</v>
          </cell>
          <cell r="G55">
            <v>17915</v>
          </cell>
          <cell r="H55">
            <v>7166</v>
          </cell>
          <cell r="I55">
            <v>1000</v>
          </cell>
          <cell r="J55">
            <v>6703.45</v>
          </cell>
          <cell r="K55">
            <v>2149.8000000000002</v>
          </cell>
          <cell r="L55">
            <v>895.75</v>
          </cell>
          <cell r="M55">
            <v>35830</v>
          </cell>
          <cell r="N55">
            <v>57</v>
          </cell>
          <cell r="O55" t="str">
            <v>Distribution</v>
          </cell>
          <cell r="P55" t="str">
            <v>Amraiwadi Zone</v>
          </cell>
          <cell r="Q55" t="str">
            <v>Vijaykumar</v>
          </cell>
          <cell r="R55" t="str">
            <v>VIJAYKUMAR</v>
          </cell>
          <cell r="S55" t="str">
            <v>RAMFERSINGH</v>
          </cell>
          <cell r="T55" t="str">
            <v>CHAUHAN</v>
          </cell>
          <cell r="U55" t="str">
            <v>OS</v>
          </cell>
          <cell r="V55">
            <v>50000</v>
          </cell>
          <cell r="W55">
            <v>0</v>
          </cell>
          <cell r="X55">
            <v>0</v>
          </cell>
        </row>
        <row r="56">
          <cell r="B56">
            <v>7238</v>
          </cell>
          <cell r="C56" t="str">
            <v>HM PATEL</v>
          </cell>
          <cell r="D56" t="str">
            <v>ASST MANAGER</v>
          </cell>
          <cell r="E56" t="str">
            <v>M-II</v>
          </cell>
          <cell r="F56" t="str">
            <v>OTR</v>
          </cell>
          <cell r="G56">
            <v>32355</v>
          </cell>
          <cell r="H56">
            <v>12942</v>
          </cell>
          <cell r="I56">
            <v>1000</v>
          </cell>
          <cell r="J56">
            <v>12912.65</v>
          </cell>
          <cell r="K56">
            <v>3882.6</v>
          </cell>
          <cell r="L56">
            <v>1617.75</v>
          </cell>
          <cell r="M56">
            <v>64710</v>
          </cell>
          <cell r="N56">
            <v>58</v>
          </cell>
          <cell r="O56" t="str">
            <v>Distribution</v>
          </cell>
          <cell r="P56" t="str">
            <v>Amraiwadi Zone</v>
          </cell>
          <cell r="Q56" t="str">
            <v>Hasmukh</v>
          </cell>
          <cell r="R56" t="str">
            <v>HASMUKH</v>
          </cell>
          <cell r="S56" t="str">
            <v>MANGABHAI</v>
          </cell>
          <cell r="T56" t="str">
            <v>PATEL</v>
          </cell>
          <cell r="U56" t="str">
            <v>VG</v>
          </cell>
          <cell r="V56">
            <v>75000</v>
          </cell>
          <cell r="W56">
            <v>0</v>
          </cell>
          <cell r="X56">
            <v>0</v>
          </cell>
        </row>
        <row r="57">
          <cell r="B57">
            <v>7384</v>
          </cell>
          <cell r="C57" t="str">
            <v>PD JOSHI</v>
          </cell>
          <cell r="D57" t="str">
            <v>EXECUTIVE</v>
          </cell>
          <cell r="E57" t="str">
            <v>M-I</v>
          </cell>
          <cell r="F57" t="str">
            <v>OTR</v>
          </cell>
          <cell r="G57">
            <v>11910</v>
          </cell>
          <cell r="H57">
            <v>4764</v>
          </cell>
          <cell r="I57">
            <v>1000</v>
          </cell>
          <cell r="J57">
            <v>4121.3</v>
          </cell>
          <cell r="K57">
            <v>1429.2</v>
          </cell>
          <cell r="L57">
            <v>595.5</v>
          </cell>
          <cell r="M57">
            <v>23820</v>
          </cell>
          <cell r="N57">
            <v>59</v>
          </cell>
          <cell r="O57" t="str">
            <v>Distribution</v>
          </cell>
          <cell r="P57" t="str">
            <v>Amraiwadi Zone</v>
          </cell>
          <cell r="Q57" t="str">
            <v>Parth</v>
          </cell>
          <cell r="R57" t="str">
            <v>PARTH</v>
          </cell>
          <cell r="S57" t="str">
            <v>DHIREN</v>
          </cell>
          <cell r="T57" t="str">
            <v>JOSHI</v>
          </cell>
          <cell r="U57" t="str">
            <v>VG</v>
          </cell>
          <cell r="V57">
            <v>50000</v>
          </cell>
          <cell r="W57">
            <v>0</v>
          </cell>
          <cell r="X57">
            <v>0</v>
          </cell>
        </row>
        <row r="58">
          <cell r="B58">
            <v>5047</v>
          </cell>
          <cell r="C58" t="str">
            <v>HS MAKWANA</v>
          </cell>
          <cell r="D58" t="str">
            <v>ASST MANAGER</v>
          </cell>
          <cell r="E58" t="str">
            <v>M-II</v>
          </cell>
          <cell r="F58" t="str">
            <v>OTR</v>
          </cell>
          <cell r="G58">
            <v>30915</v>
          </cell>
          <cell r="H58">
            <v>12366</v>
          </cell>
          <cell r="I58">
            <v>1000</v>
          </cell>
          <cell r="J58">
            <v>12293.45</v>
          </cell>
          <cell r="K58">
            <v>3709.8</v>
          </cell>
          <cell r="L58">
            <v>1545.75</v>
          </cell>
          <cell r="M58">
            <v>61830</v>
          </cell>
          <cell r="N58">
            <v>60</v>
          </cell>
          <cell r="O58" t="str">
            <v>Distribution</v>
          </cell>
          <cell r="P58" t="str">
            <v>City Zone</v>
          </cell>
          <cell r="Q58" t="str">
            <v>Harish</v>
          </cell>
          <cell r="R58" t="str">
            <v>HARISH</v>
          </cell>
          <cell r="S58" t="str">
            <v>SHANTILAL</v>
          </cell>
          <cell r="T58" t="str">
            <v>MAKWANA</v>
          </cell>
          <cell r="U58" t="str">
            <v>VG</v>
          </cell>
          <cell r="V58">
            <v>75000</v>
          </cell>
          <cell r="W58">
            <v>0</v>
          </cell>
          <cell r="X58">
            <v>0</v>
          </cell>
        </row>
        <row r="59">
          <cell r="B59">
            <v>7101</v>
          </cell>
          <cell r="C59" t="str">
            <v>RV SHARMA</v>
          </cell>
          <cell r="D59" t="str">
            <v>ASST MANAGER</v>
          </cell>
          <cell r="E59" t="str">
            <v>M-II</v>
          </cell>
          <cell r="F59" t="str">
            <v>OTR</v>
          </cell>
          <cell r="G59">
            <v>34680</v>
          </cell>
          <cell r="H59">
            <v>13872</v>
          </cell>
          <cell r="I59">
            <v>1000</v>
          </cell>
          <cell r="J59">
            <v>13912.4</v>
          </cell>
          <cell r="K59">
            <v>4161.6000000000004</v>
          </cell>
          <cell r="L59">
            <v>1734</v>
          </cell>
          <cell r="M59">
            <v>69360</v>
          </cell>
          <cell r="N59">
            <v>61</v>
          </cell>
          <cell r="O59" t="str">
            <v>Distribution</v>
          </cell>
          <cell r="P59" t="str">
            <v>City Zone</v>
          </cell>
          <cell r="Q59" t="str">
            <v>Rajesh</v>
          </cell>
          <cell r="R59" t="str">
            <v>RAJESH</v>
          </cell>
          <cell r="S59" t="str">
            <v>VEDPRAKASH</v>
          </cell>
          <cell r="T59" t="str">
            <v>SHARMA</v>
          </cell>
          <cell r="U59" t="str">
            <v>VG</v>
          </cell>
          <cell r="V59">
            <v>75000</v>
          </cell>
          <cell r="W59">
            <v>0</v>
          </cell>
          <cell r="X59">
            <v>0</v>
          </cell>
        </row>
        <row r="60">
          <cell r="B60">
            <v>601876</v>
          </cell>
          <cell r="C60" t="str">
            <v>KS SANGHAVI</v>
          </cell>
          <cell r="D60" t="str">
            <v>EXECUTIVE</v>
          </cell>
          <cell r="E60" t="str">
            <v>M-I</v>
          </cell>
          <cell r="F60" t="str">
            <v>OTR</v>
          </cell>
          <cell r="G60">
            <v>17640</v>
          </cell>
          <cell r="H60">
            <v>7056</v>
          </cell>
          <cell r="I60">
            <v>1000</v>
          </cell>
          <cell r="J60">
            <v>6585.2</v>
          </cell>
          <cell r="K60">
            <v>2116.8000000000002</v>
          </cell>
          <cell r="L60">
            <v>882</v>
          </cell>
          <cell r="M60">
            <v>35280</v>
          </cell>
          <cell r="N60">
            <v>62</v>
          </cell>
          <cell r="O60" t="str">
            <v>Distribution</v>
          </cell>
          <cell r="P60" t="str">
            <v>City Zone</v>
          </cell>
          <cell r="Q60" t="str">
            <v>Keyur</v>
          </cell>
          <cell r="R60" t="str">
            <v>KEYUR</v>
          </cell>
          <cell r="S60" t="str">
            <v>SHASHIKANT</v>
          </cell>
          <cell r="T60" t="str">
            <v>SANGHVI</v>
          </cell>
          <cell r="U60" t="str">
            <v>VG</v>
          </cell>
          <cell r="V60">
            <v>50000</v>
          </cell>
          <cell r="W60">
            <v>0</v>
          </cell>
          <cell r="X60">
            <v>0</v>
          </cell>
        </row>
        <row r="61">
          <cell r="B61">
            <v>5078</v>
          </cell>
          <cell r="C61" t="str">
            <v>GS PATEL</v>
          </cell>
          <cell r="D61" t="str">
            <v>ASST MANAGER</v>
          </cell>
          <cell r="E61" t="str">
            <v>M-II</v>
          </cell>
          <cell r="F61" t="str">
            <v>OTR</v>
          </cell>
          <cell r="G61">
            <v>22195</v>
          </cell>
          <cell r="H61">
            <v>8878</v>
          </cell>
          <cell r="I61">
            <v>1000</v>
          </cell>
          <cell r="J61">
            <v>8543.85</v>
          </cell>
          <cell r="K61">
            <v>2663.4</v>
          </cell>
          <cell r="L61">
            <v>1109.75</v>
          </cell>
          <cell r="M61">
            <v>44390</v>
          </cell>
          <cell r="N61">
            <v>63</v>
          </cell>
          <cell r="O61" t="str">
            <v>Distribution</v>
          </cell>
          <cell r="P61" t="str">
            <v>City Zone</v>
          </cell>
          <cell r="Q61" t="str">
            <v>Govindbhai</v>
          </cell>
          <cell r="R61" t="str">
            <v>GOVINDBHAI</v>
          </cell>
          <cell r="S61" t="str">
            <v>SHANTILAL</v>
          </cell>
          <cell r="T61" t="str">
            <v>PATEL</v>
          </cell>
          <cell r="U61" t="str">
            <v>VG</v>
          </cell>
          <cell r="V61">
            <v>75000</v>
          </cell>
          <cell r="W61">
            <v>0</v>
          </cell>
          <cell r="X61">
            <v>0</v>
          </cell>
        </row>
        <row r="62">
          <cell r="B62">
            <v>7353</v>
          </cell>
          <cell r="C62" t="str">
            <v>Ms LUNA PAL</v>
          </cell>
          <cell r="D62" t="str">
            <v>ASST MANAGER</v>
          </cell>
          <cell r="E62" t="str">
            <v>M-II</v>
          </cell>
          <cell r="F62" t="str">
            <v>OTR</v>
          </cell>
          <cell r="G62">
            <v>14300</v>
          </cell>
          <cell r="H62">
            <v>5720</v>
          </cell>
          <cell r="I62">
            <v>1000</v>
          </cell>
          <cell r="J62">
            <v>5149</v>
          </cell>
          <cell r="K62">
            <v>1716</v>
          </cell>
          <cell r="L62">
            <v>715</v>
          </cell>
          <cell r="M62">
            <v>28600</v>
          </cell>
          <cell r="N62">
            <v>64</v>
          </cell>
          <cell r="O62" t="str">
            <v>Distribution</v>
          </cell>
          <cell r="P62" t="str">
            <v>City Zone</v>
          </cell>
          <cell r="Q62" t="str">
            <v>Luna</v>
          </cell>
          <cell r="R62" t="str">
            <v>LUNA</v>
          </cell>
          <cell r="S62" t="str">
            <v>TAPAN</v>
          </cell>
          <cell r="T62" t="str">
            <v>PAL</v>
          </cell>
          <cell r="U62" t="str">
            <v>OS</v>
          </cell>
          <cell r="V62">
            <v>75000</v>
          </cell>
          <cell r="W62">
            <v>0</v>
          </cell>
          <cell r="X62">
            <v>0</v>
          </cell>
        </row>
        <row r="63">
          <cell r="B63">
            <v>5053</v>
          </cell>
          <cell r="C63" t="str">
            <v>DJ PATEL</v>
          </cell>
          <cell r="D63" t="str">
            <v xml:space="preserve">MANAGER </v>
          </cell>
          <cell r="E63" t="str">
            <v>M-III</v>
          </cell>
          <cell r="F63" t="str">
            <v>OTR</v>
          </cell>
          <cell r="G63">
            <v>40155</v>
          </cell>
          <cell r="H63">
            <v>16062</v>
          </cell>
          <cell r="I63">
            <v>1000</v>
          </cell>
          <cell r="J63">
            <v>14258.9</v>
          </cell>
          <cell r="K63">
            <v>4818.6000000000004</v>
          </cell>
          <cell r="L63">
            <v>4015.5</v>
          </cell>
          <cell r="M63">
            <v>80310</v>
          </cell>
          <cell r="N63">
            <v>65</v>
          </cell>
          <cell r="O63" t="str">
            <v>Distribution</v>
          </cell>
          <cell r="P63" t="str">
            <v>City Zone</v>
          </cell>
          <cell r="Q63" t="str">
            <v>Dhirubhai</v>
          </cell>
          <cell r="R63" t="str">
            <v>DHIRUBHAI</v>
          </cell>
          <cell r="S63" t="str">
            <v>JASHBHAI</v>
          </cell>
          <cell r="T63" t="str">
            <v>PATEL</v>
          </cell>
          <cell r="U63" t="str">
            <v>VG</v>
          </cell>
          <cell r="V63">
            <v>100000</v>
          </cell>
          <cell r="W63">
            <v>0</v>
          </cell>
          <cell r="X63">
            <v>0</v>
          </cell>
        </row>
        <row r="64">
          <cell r="B64">
            <v>5084</v>
          </cell>
          <cell r="C64" t="str">
            <v>NA MAHESHWARI</v>
          </cell>
          <cell r="D64" t="str">
            <v>ASST MANAGER</v>
          </cell>
          <cell r="E64" t="str">
            <v>M-II</v>
          </cell>
          <cell r="F64" t="str">
            <v>OTR</v>
          </cell>
          <cell r="G64">
            <v>22095</v>
          </cell>
          <cell r="H64">
            <v>8838</v>
          </cell>
          <cell r="I64">
            <v>1000</v>
          </cell>
          <cell r="J64">
            <v>8500.85</v>
          </cell>
          <cell r="K64">
            <v>2651.4</v>
          </cell>
          <cell r="L64">
            <v>1104.75</v>
          </cell>
          <cell r="M64">
            <v>44190</v>
          </cell>
          <cell r="N64">
            <v>66</v>
          </cell>
          <cell r="O64" t="str">
            <v>Distribution</v>
          </cell>
          <cell r="P64" t="str">
            <v>Naranpura Zone</v>
          </cell>
          <cell r="Q64" t="str">
            <v>Nareshkumar</v>
          </cell>
          <cell r="R64" t="str">
            <v>NARESHKUMAR</v>
          </cell>
          <cell r="S64" t="str">
            <v>AMBALAL</v>
          </cell>
          <cell r="T64" t="str">
            <v>MAHESHWARI</v>
          </cell>
          <cell r="U64" t="str">
            <v>OS</v>
          </cell>
          <cell r="V64">
            <v>75000</v>
          </cell>
          <cell r="W64">
            <v>0</v>
          </cell>
          <cell r="X64">
            <v>0</v>
          </cell>
        </row>
        <row r="65">
          <cell r="B65">
            <v>601839</v>
          </cell>
          <cell r="C65" t="str">
            <v>SP LANGALIA</v>
          </cell>
          <cell r="D65" t="str">
            <v>EXECUTIVE</v>
          </cell>
          <cell r="E65" t="str">
            <v>M-I</v>
          </cell>
          <cell r="F65" t="str">
            <v>OTR</v>
          </cell>
          <cell r="G65">
            <v>17570</v>
          </cell>
          <cell r="H65">
            <v>7028</v>
          </cell>
          <cell r="I65">
            <v>1000</v>
          </cell>
          <cell r="J65">
            <v>6555.1</v>
          </cell>
          <cell r="K65">
            <v>2108.4</v>
          </cell>
          <cell r="L65">
            <v>878.5</v>
          </cell>
          <cell r="M65">
            <v>35140</v>
          </cell>
          <cell r="N65">
            <v>67</v>
          </cell>
          <cell r="O65" t="str">
            <v>Distribution</v>
          </cell>
          <cell r="P65" t="str">
            <v>Naranpura Zone</v>
          </cell>
          <cell r="Q65" t="str">
            <v>Shailesh</v>
          </cell>
          <cell r="R65" t="str">
            <v>SHAILESH</v>
          </cell>
          <cell r="S65" t="str">
            <v>PRATPRAI</v>
          </cell>
          <cell r="T65" t="str">
            <v>LANGALIA</v>
          </cell>
          <cell r="U65" t="str">
            <v>VG</v>
          </cell>
          <cell r="V65">
            <v>50000</v>
          </cell>
          <cell r="W65">
            <v>0</v>
          </cell>
          <cell r="X65">
            <v>0</v>
          </cell>
        </row>
        <row r="66">
          <cell r="B66">
            <v>8007</v>
          </cell>
          <cell r="C66" t="str">
            <v>PV MAKWANA</v>
          </cell>
          <cell r="D66" t="str">
            <v>ASST MANAGER</v>
          </cell>
          <cell r="E66" t="str">
            <v>M-II</v>
          </cell>
          <cell r="F66" t="str">
            <v>OTR</v>
          </cell>
          <cell r="G66">
            <v>32255</v>
          </cell>
          <cell r="H66">
            <v>12902</v>
          </cell>
          <cell r="I66">
            <v>1000</v>
          </cell>
          <cell r="J66">
            <v>12869.65</v>
          </cell>
          <cell r="K66">
            <v>3870.6</v>
          </cell>
          <cell r="L66">
            <v>1612.75</v>
          </cell>
          <cell r="M66">
            <v>64510</v>
          </cell>
          <cell r="N66">
            <v>68</v>
          </cell>
          <cell r="O66" t="str">
            <v>Distribution</v>
          </cell>
          <cell r="P66" t="str">
            <v>Naranpura Zone</v>
          </cell>
          <cell r="Q66" t="str">
            <v>Pravin</v>
          </cell>
          <cell r="R66" t="str">
            <v>PRAVIN</v>
          </cell>
          <cell r="S66" t="str">
            <v>VASANTKUMAR</v>
          </cell>
          <cell r="T66" t="str">
            <v>MAKWANA</v>
          </cell>
          <cell r="U66" t="str">
            <v>VG</v>
          </cell>
          <cell r="V66">
            <v>75000</v>
          </cell>
          <cell r="W66">
            <v>0</v>
          </cell>
          <cell r="X66">
            <v>0</v>
          </cell>
        </row>
        <row r="67">
          <cell r="B67">
            <v>7270</v>
          </cell>
          <cell r="C67" t="str">
            <v>DG PATEL</v>
          </cell>
          <cell r="D67" t="str">
            <v>ASST MANAGER</v>
          </cell>
          <cell r="E67" t="str">
            <v>M-II</v>
          </cell>
          <cell r="F67" t="str">
            <v>OTR</v>
          </cell>
          <cell r="G67">
            <v>28810</v>
          </cell>
          <cell r="H67">
            <v>11524</v>
          </cell>
          <cell r="I67">
            <v>1000</v>
          </cell>
          <cell r="J67">
            <v>11388.3</v>
          </cell>
          <cell r="K67">
            <v>3457.2</v>
          </cell>
          <cell r="L67">
            <v>1440.5</v>
          </cell>
          <cell r="M67">
            <v>57620</v>
          </cell>
          <cell r="N67">
            <v>69</v>
          </cell>
          <cell r="O67" t="str">
            <v>Distribution</v>
          </cell>
          <cell r="P67" t="str">
            <v>RPRC-Naranpura Zone</v>
          </cell>
          <cell r="Q67" t="str">
            <v>Dashrath</v>
          </cell>
          <cell r="R67" t="str">
            <v>DASHRATH</v>
          </cell>
          <cell r="S67" t="str">
            <v>GORDHANBHAI</v>
          </cell>
          <cell r="T67" t="str">
            <v>PATEL</v>
          </cell>
          <cell r="U67" t="str">
            <v>VG</v>
          </cell>
          <cell r="V67">
            <v>75000</v>
          </cell>
          <cell r="W67">
            <v>0</v>
          </cell>
          <cell r="X67">
            <v>0</v>
          </cell>
        </row>
        <row r="68">
          <cell r="B68">
            <v>601881</v>
          </cell>
          <cell r="C68" t="str">
            <v>Ms BHAVNA PATHAK</v>
          </cell>
          <cell r="D68" t="str">
            <v>EXECUTIVE</v>
          </cell>
          <cell r="E68" t="str">
            <v>M-I</v>
          </cell>
          <cell r="F68" t="str">
            <v>OTR</v>
          </cell>
          <cell r="G68">
            <v>16615</v>
          </cell>
          <cell r="H68">
            <v>6646</v>
          </cell>
          <cell r="I68">
            <v>1000</v>
          </cell>
          <cell r="J68">
            <v>6144.45</v>
          </cell>
          <cell r="K68">
            <v>1993.8</v>
          </cell>
          <cell r="L68">
            <v>830.75</v>
          </cell>
          <cell r="M68">
            <v>33230</v>
          </cell>
          <cell r="N68">
            <v>70</v>
          </cell>
          <cell r="O68" t="str">
            <v>Distribution</v>
          </cell>
          <cell r="P68" t="str">
            <v>Shrinandnagar-NZ</v>
          </cell>
          <cell r="Q68" t="str">
            <v>Bhavna</v>
          </cell>
          <cell r="R68" t="str">
            <v>BHAVNA</v>
          </cell>
          <cell r="S68" t="str">
            <v>YAGNESH</v>
          </cell>
          <cell r="T68" t="str">
            <v>PATHAK</v>
          </cell>
          <cell r="U68" t="str">
            <v>VG</v>
          </cell>
          <cell r="V68">
            <v>50000</v>
          </cell>
          <cell r="W68">
            <v>0</v>
          </cell>
          <cell r="X68">
            <v>0</v>
          </cell>
        </row>
        <row r="69">
          <cell r="B69">
            <v>400622</v>
          </cell>
          <cell r="C69" t="str">
            <v>RV PATEL</v>
          </cell>
          <cell r="D69" t="str">
            <v>EXECUTIVE</v>
          </cell>
          <cell r="E69" t="str">
            <v>M-I</v>
          </cell>
          <cell r="F69" t="str">
            <v>OTR</v>
          </cell>
          <cell r="G69">
            <v>17870</v>
          </cell>
          <cell r="H69">
            <v>7148</v>
          </cell>
          <cell r="I69">
            <v>1000</v>
          </cell>
          <cell r="J69">
            <v>6684.1</v>
          </cell>
          <cell r="K69">
            <v>2144.4</v>
          </cell>
          <cell r="L69">
            <v>893.5</v>
          </cell>
          <cell r="M69">
            <v>35740</v>
          </cell>
          <cell r="N69">
            <v>71</v>
          </cell>
          <cell r="O69" t="str">
            <v>Distribution</v>
          </cell>
          <cell r="P69" t="str">
            <v>Shrinandnagar-NZ</v>
          </cell>
          <cell r="Q69" t="str">
            <v>Ramesh</v>
          </cell>
          <cell r="R69" t="str">
            <v>RAMESH</v>
          </cell>
          <cell r="S69" t="str">
            <v>VANMALIDAS</v>
          </cell>
          <cell r="T69" t="str">
            <v>PATEL</v>
          </cell>
          <cell r="U69" t="str">
            <v>VG</v>
          </cell>
          <cell r="V69">
            <v>50000</v>
          </cell>
          <cell r="W69">
            <v>0</v>
          </cell>
          <cell r="X69">
            <v>0</v>
          </cell>
        </row>
        <row r="70">
          <cell r="B70">
            <v>4069</v>
          </cell>
          <cell r="C70" t="str">
            <v>PJ SHAH</v>
          </cell>
          <cell r="D70" t="str">
            <v xml:space="preserve">MANAGER </v>
          </cell>
          <cell r="E70" t="str">
            <v>M-III</v>
          </cell>
          <cell r="F70" t="str">
            <v>OTR</v>
          </cell>
          <cell r="G70">
            <v>36785</v>
          </cell>
          <cell r="H70">
            <v>14714</v>
          </cell>
          <cell r="I70">
            <v>1000</v>
          </cell>
          <cell r="J70">
            <v>12978.3</v>
          </cell>
          <cell r="K70">
            <v>4414.2</v>
          </cell>
          <cell r="L70">
            <v>3678.5</v>
          </cell>
          <cell r="M70">
            <v>73570</v>
          </cell>
          <cell r="N70">
            <v>72</v>
          </cell>
          <cell r="O70" t="str">
            <v>Finance</v>
          </cell>
          <cell r="P70" t="str">
            <v>Electricity House</v>
          </cell>
          <cell r="Q70" t="str">
            <v>Pankaj</v>
          </cell>
          <cell r="R70" t="str">
            <v>PANKAJ</v>
          </cell>
          <cell r="S70" t="str">
            <v>JAYANTILAL</v>
          </cell>
          <cell r="T70" t="str">
            <v>SHAH</v>
          </cell>
          <cell r="U70" t="str">
            <v>VG</v>
          </cell>
          <cell r="V70">
            <v>100000</v>
          </cell>
          <cell r="W70">
            <v>11</v>
          </cell>
          <cell r="X70">
            <v>0</v>
          </cell>
        </row>
        <row r="71">
          <cell r="B71">
            <v>7222</v>
          </cell>
          <cell r="C71" t="str">
            <v>SL PETHE</v>
          </cell>
          <cell r="D71" t="str">
            <v>ASST MANAGER</v>
          </cell>
          <cell r="E71" t="str">
            <v>M-II</v>
          </cell>
          <cell r="F71" t="str">
            <v>OTR</v>
          </cell>
          <cell r="G71">
            <v>33725</v>
          </cell>
          <cell r="H71">
            <v>13490</v>
          </cell>
          <cell r="I71">
            <v>1000</v>
          </cell>
          <cell r="J71">
            <v>13501.75</v>
          </cell>
          <cell r="K71">
            <v>4047</v>
          </cell>
          <cell r="L71">
            <v>1686.25</v>
          </cell>
          <cell r="M71">
            <v>67450</v>
          </cell>
          <cell r="N71">
            <v>73</v>
          </cell>
          <cell r="O71" t="str">
            <v>Generation</v>
          </cell>
          <cell r="P71" t="str">
            <v>CCPP Vatwa</v>
          </cell>
          <cell r="Q71" t="str">
            <v>Sudhir</v>
          </cell>
          <cell r="R71" t="str">
            <v>SUDHIR</v>
          </cell>
          <cell r="S71" t="str">
            <v>LAXMAN</v>
          </cell>
          <cell r="T71" t="str">
            <v>PETHE</v>
          </cell>
          <cell r="U71" t="str">
            <v>VG</v>
          </cell>
          <cell r="V71">
            <v>75000</v>
          </cell>
          <cell r="W71">
            <v>0</v>
          </cell>
          <cell r="X71">
            <v>5</v>
          </cell>
        </row>
        <row r="72">
          <cell r="B72">
            <v>7266</v>
          </cell>
          <cell r="C72" t="str">
            <v>YN PATEL</v>
          </cell>
          <cell r="D72" t="str">
            <v>ASST MANAGER</v>
          </cell>
          <cell r="E72" t="str">
            <v>M-II</v>
          </cell>
          <cell r="F72" t="str">
            <v>OTR</v>
          </cell>
          <cell r="G72">
            <v>29035</v>
          </cell>
          <cell r="H72">
            <v>11614</v>
          </cell>
          <cell r="I72">
            <v>1000</v>
          </cell>
          <cell r="J72">
            <v>11485.05</v>
          </cell>
          <cell r="K72">
            <v>3484.2</v>
          </cell>
          <cell r="L72">
            <v>1451.75</v>
          </cell>
          <cell r="M72">
            <v>58070</v>
          </cell>
          <cell r="N72">
            <v>74</v>
          </cell>
          <cell r="O72" t="str">
            <v>Generation</v>
          </cell>
          <cell r="P72" t="str">
            <v>CCPP Vatwa</v>
          </cell>
          <cell r="Q72" t="str">
            <v>Yogesh</v>
          </cell>
          <cell r="R72" t="str">
            <v>YOGESH</v>
          </cell>
          <cell r="S72" t="str">
            <v>NARENDRABHAI</v>
          </cell>
          <cell r="T72" t="str">
            <v>PATEL</v>
          </cell>
          <cell r="U72" t="str">
            <v>VG</v>
          </cell>
          <cell r="V72">
            <v>75000</v>
          </cell>
          <cell r="W72">
            <v>0</v>
          </cell>
          <cell r="X72">
            <v>5</v>
          </cell>
        </row>
        <row r="73">
          <cell r="B73">
            <v>7237</v>
          </cell>
          <cell r="C73" t="str">
            <v>RD BHATT</v>
          </cell>
          <cell r="D73" t="str">
            <v>ASST MANAGER</v>
          </cell>
          <cell r="E73" t="str">
            <v>M-II</v>
          </cell>
          <cell r="F73" t="str">
            <v>OTR</v>
          </cell>
          <cell r="G73">
            <v>30925</v>
          </cell>
          <cell r="H73">
            <v>12370</v>
          </cell>
          <cell r="I73">
            <v>1000</v>
          </cell>
          <cell r="J73">
            <v>12297.75</v>
          </cell>
          <cell r="K73">
            <v>3711</v>
          </cell>
          <cell r="L73">
            <v>1546.25</v>
          </cell>
          <cell r="M73">
            <v>61850</v>
          </cell>
          <cell r="N73">
            <v>75</v>
          </cell>
          <cell r="O73" t="str">
            <v>Generation</v>
          </cell>
          <cell r="P73" t="str">
            <v>CCPP Vatwa</v>
          </cell>
          <cell r="Q73" t="str">
            <v>Radharaman</v>
          </cell>
          <cell r="R73" t="str">
            <v>RADHARAMAN</v>
          </cell>
          <cell r="S73" t="str">
            <v>DAMODARLAL</v>
          </cell>
          <cell r="T73" t="str">
            <v>BHATT</v>
          </cell>
          <cell r="U73" t="str">
            <v>VG</v>
          </cell>
          <cell r="V73">
            <v>75000</v>
          </cell>
          <cell r="W73">
            <v>0</v>
          </cell>
          <cell r="X73">
            <v>5</v>
          </cell>
        </row>
        <row r="74">
          <cell r="B74">
            <v>7286</v>
          </cell>
          <cell r="C74" t="str">
            <v>AJ GAJJAR</v>
          </cell>
          <cell r="D74" t="str">
            <v>EXECUTIVE</v>
          </cell>
          <cell r="E74" t="str">
            <v>M-I</v>
          </cell>
          <cell r="F74" t="str">
            <v>OTR</v>
          </cell>
          <cell r="G74">
            <v>24020</v>
          </cell>
          <cell r="H74">
            <v>9608</v>
          </cell>
          <cell r="I74">
            <v>1000</v>
          </cell>
          <cell r="J74">
            <v>9328.6</v>
          </cell>
          <cell r="K74">
            <v>2882.4</v>
          </cell>
          <cell r="L74">
            <v>1201</v>
          </cell>
          <cell r="M74">
            <v>48040</v>
          </cell>
          <cell r="N74">
            <v>76</v>
          </cell>
          <cell r="O74" t="str">
            <v>Generation</v>
          </cell>
          <cell r="P74" t="str">
            <v>Sabarmati Power Station</v>
          </cell>
          <cell r="Q74" t="str">
            <v>Arvind</v>
          </cell>
          <cell r="R74" t="str">
            <v>ARVIND</v>
          </cell>
          <cell r="S74" t="str">
            <v>JECHANDLAL</v>
          </cell>
          <cell r="T74" t="str">
            <v>GAJJAR</v>
          </cell>
          <cell r="U74" t="str">
            <v>OS</v>
          </cell>
          <cell r="V74">
            <v>50000</v>
          </cell>
          <cell r="W74">
            <v>0</v>
          </cell>
          <cell r="X74">
            <v>5</v>
          </cell>
        </row>
        <row r="75">
          <cell r="B75">
            <v>830748</v>
          </cell>
          <cell r="C75" t="str">
            <v>KJ MARAKANA</v>
          </cell>
          <cell r="D75" t="str">
            <v>EXECUTIVE</v>
          </cell>
          <cell r="E75" t="str">
            <v>M-I</v>
          </cell>
          <cell r="F75" t="str">
            <v>OTR</v>
          </cell>
          <cell r="G75">
            <v>18015</v>
          </cell>
          <cell r="H75">
            <v>7206</v>
          </cell>
          <cell r="I75">
            <v>1000</v>
          </cell>
          <cell r="J75">
            <v>6746.45</v>
          </cell>
          <cell r="K75">
            <v>2161.8000000000002</v>
          </cell>
          <cell r="L75">
            <v>900.75</v>
          </cell>
          <cell r="M75">
            <v>36030</v>
          </cell>
          <cell r="N75">
            <v>77</v>
          </cell>
          <cell r="O75" t="str">
            <v>Generation</v>
          </cell>
          <cell r="P75" t="str">
            <v>Sabarmati Power Station</v>
          </cell>
          <cell r="Q75" t="str">
            <v>Kantilal</v>
          </cell>
          <cell r="R75" t="str">
            <v>KANTILAL</v>
          </cell>
          <cell r="S75" t="str">
            <v>JIVRAJBHAI</v>
          </cell>
          <cell r="T75" t="str">
            <v>MARAKNA</v>
          </cell>
          <cell r="U75" t="str">
            <v>VG</v>
          </cell>
          <cell r="V75">
            <v>50000</v>
          </cell>
          <cell r="W75">
            <v>0</v>
          </cell>
          <cell r="X75">
            <v>5</v>
          </cell>
        </row>
        <row r="76">
          <cell r="B76">
            <v>7206</v>
          </cell>
          <cell r="C76" t="str">
            <v>NG PATEL</v>
          </cell>
          <cell r="D76" t="str">
            <v>ASST MANAGER</v>
          </cell>
          <cell r="E76" t="str">
            <v>M-II</v>
          </cell>
          <cell r="F76" t="str">
            <v>OTR</v>
          </cell>
          <cell r="G76">
            <v>30430</v>
          </cell>
          <cell r="H76">
            <v>12172</v>
          </cell>
          <cell r="I76">
            <v>1000</v>
          </cell>
          <cell r="J76">
            <v>12084.9</v>
          </cell>
          <cell r="K76">
            <v>3651.6</v>
          </cell>
          <cell r="L76">
            <v>1521.5</v>
          </cell>
          <cell r="M76">
            <v>60860</v>
          </cell>
          <cell r="N76">
            <v>78</v>
          </cell>
          <cell r="O76" t="str">
            <v>Generation</v>
          </cell>
          <cell r="P76" t="str">
            <v>Sabarmati Power Station</v>
          </cell>
          <cell r="Q76" t="str">
            <v>Natvar</v>
          </cell>
          <cell r="R76" t="str">
            <v>NATVAR</v>
          </cell>
          <cell r="S76" t="str">
            <v>GHELABHAI</v>
          </cell>
          <cell r="T76" t="str">
            <v>PATEL</v>
          </cell>
          <cell r="U76" t="str">
            <v>VG</v>
          </cell>
          <cell r="V76">
            <v>75000</v>
          </cell>
          <cell r="W76">
            <v>0</v>
          </cell>
          <cell r="X76">
            <v>5</v>
          </cell>
        </row>
        <row r="77">
          <cell r="B77">
            <v>7305</v>
          </cell>
          <cell r="C77" t="str">
            <v>VS PATEL</v>
          </cell>
          <cell r="D77" t="str">
            <v>ASST MANAGER</v>
          </cell>
          <cell r="E77" t="str">
            <v>M-II</v>
          </cell>
          <cell r="F77" t="str">
            <v>OTR</v>
          </cell>
          <cell r="G77">
            <v>24820</v>
          </cell>
          <cell r="H77">
            <v>9928</v>
          </cell>
          <cell r="I77">
            <v>1000</v>
          </cell>
          <cell r="J77">
            <v>9672.6</v>
          </cell>
          <cell r="K77">
            <v>2978.4</v>
          </cell>
          <cell r="L77">
            <v>1241</v>
          </cell>
          <cell r="M77">
            <v>49640</v>
          </cell>
          <cell r="N77">
            <v>79</v>
          </cell>
          <cell r="O77" t="str">
            <v>Generation</v>
          </cell>
          <cell r="P77" t="str">
            <v>Sabarmati Power Station</v>
          </cell>
          <cell r="Q77" t="str">
            <v>Vasudev</v>
          </cell>
          <cell r="R77" t="str">
            <v>VASUDEV</v>
          </cell>
          <cell r="S77" t="str">
            <v>SHANKERBHAI</v>
          </cell>
          <cell r="T77" t="str">
            <v>PATEL</v>
          </cell>
          <cell r="U77" t="str">
            <v>VG</v>
          </cell>
          <cell r="V77">
            <v>75000</v>
          </cell>
          <cell r="W77">
            <v>0</v>
          </cell>
          <cell r="X77">
            <v>5</v>
          </cell>
        </row>
        <row r="78">
          <cell r="B78">
            <v>7244</v>
          </cell>
          <cell r="C78" t="str">
            <v>PR PATEL</v>
          </cell>
          <cell r="D78" t="str">
            <v>ASST MANAGER</v>
          </cell>
          <cell r="E78" t="str">
            <v>M-II</v>
          </cell>
          <cell r="F78" t="str">
            <v>OTR</v>
          </cell>
          <cell r="G78">
            <v>27645</v>
          </cell>
          <cell r="H78">
            <v>11058</v>
          </cell>
          <cell r="I78">
            <v>1000</v>
          </cell>
          <cell r="J78">
            <v>10887.35</v>
          </cell>
          <cell r="K78">
            <v>3317.4</v>
          </cell>
          <cell r="L78">
            <v>1382.25</v>
          </cell>
          <cell r="M78">
            <v>55290</v>
          </cell>
          <cell r="N78">
            <v>80</v>
          </cell>
          <cell r="O78" t="str">
            <v>Generation</v>
          </cell>
          <cell r="P78" t="str">
            <v>Sabarmati Power Station</v>
          </cell>
          <cell r="Q78" t="str">
            <v>Pravin</v>
          </cell>
          <cell r="R78" t="str">
            <v>PRAVIN</v>
          </cell>
          <cell r="S78" t="str">
            <v>RAMBHAI</v>
          </cell>
          <cell r="T78" t="str">
            <v>PATEL</v>
          </cell>
          <cell r="U78" t="str">
            <v>VG</v>
          </cell>
          <cell r="V78">
            <v>75000</v>
          </cell>
          <cell r="W78">
            <v>0</v>
          </cell>
          <cell r="X78">
            <v>5</v>
          </cell>
        </row>
        <row r="79">
          <cell r="B79">
            <v>8031</v>
          </cell>
          <cell r="C79" t="str">
            <v>PH THAKKAR</v>
          </cell>
          <cell r="D79" t="str">
            <v>ASST MANAGER</v>
          </cell>
          <cell r="E79" t="str">
            <v>M-II</v>
          </cell>
          <cell r="F79" t="str">
            <v>OTR</v>
          </cell>
          <cell r="G79">
            <v>27380</v>
          </cell>
          <cell r="H79">
            <v>10952</v>
          </cell>
          <cell r="I79">
            <v>1000</v>
          </cell>
          <cell r="J79">
            <v>10773.4</v>
          </cell>
          <cell r="K79">
            <v>3285.6</v>
          </cell>
          <cell r="L79">
            <v>1369</v>
          </cell>
          <cell r="M79">
            <v>54760</v>
          </cell>
          <cell r="N79">
            <v>81</v>
          </cell>
          <cell r="O79" t="str">
            <v>Generation</v>
          </cell>
          <cell r="P79" t="str">
            <v>Sabarmati Power Station</v>
          </cell>
          <cell r="Q79" t="str">
            <v>Parshottam</v>
          </cell>
          <cell r="R79" t="str">
            <v>PARSHOTTAM</v>
          </cell>
          <cell r="S79" t="str">
            <v>HOTCHAND</v>
          </cell>
          <cell r="T79" t="str">
            <v>THAKKAR</v>
          </cell>
          <cell r="U79" t="str">
            <v>VG</v>
          </cell>
          <cell r="V79">
            <v>75000</v>
          </cell>
          <cell r="W79">
            <v>0</v>
          </cell>
          <cell r="X79">
            <v>5</v>
          </cell>
        </row>
        <row r="80">
          <cell r="B80">
            <v>7310</v>
          </cell>
          <cell r="C80" t="str">
            <v>AG BHATIYA</v>
          </cell>
          <cell r="D80" t="str">
            <v>ASST MANAGER</v>
          </cell>
          <cell r="E80" t="str">
            <v>M-II</v>
          </cell>
          <cell r="F80" t="str">
            <v>OTR</v>
          </cell>
          <cell r="G80">
            <v>22315</v>
          </cell>
          <cell r="H80">
            <v>8926</v>
          </cell>
          <cell r="I80">
            <v>1000</v>
          </cell>
          <cell r="J80">
            <v>8595.4500000000007</v>
          </cell>
          <cell r="K80">
            <v>2677.8</v>
          </cell>
          <cell r="L80">
            <v>1115.75</v>
          </cell>
          <cell r="M80">
            <v>44630</v>
          </cell>
          <cell r="N80">
            <v>82</v>
          </cell>
          <cell r="O80" t="str">
            <v>Generation</v>
          </cell>
          <cell r="P80" t="str">
            <v>Sabarmati Power Station</v>
          </cell>
          <cell r="Q80" t="str">
            <v>Ajit</v>
          </cell>
          <cell r="R80" t="str">
            <v>AJIT</v>
          </cell>
          <cell r="S80" t="str">
            <v>GOBINDRAM</v>
          </cell>
          <cell r="T80" t="str">
            <v>BHATIA</v>
          </cell>
          <cell r="U80" t="str">
            <v>VG</v>
          </cell>
          <cell r="V80">
            <v>75000</v>
          </cell>
          <cell r="W80">
            <v>0</v>
          </cell>
          <cell r="X80">
            <v>5</v>
          </cell>
        </row>
        <row r="81">
          <cell r="B81">
            <v>7196</v>
          </cell>
          <cell r="C81" t="str">
            <v>AP MISTRY</v>
          </cell>
          <cell r="D81" t="str">
            <v xml:space="preserve">ASST MANAGER </v>
          </cell>
          <cell r="E81" t="str">
            <v>M-II</v>
          </cell>
          <cell r="F81" t="str">
            <v>OTR</v>
          </cell>
          <cell r="G81">
            <v>29860</v>
          </cell>
          <cell r="H81">
            <v>11944</v>
          </cell>
          <cell r="I81">
            <v>1000</v>
          </cell>
          <cell r="J81">
            <v>11839.8</v>
          </cell>
          <cell r="K81">
            <v>3583.2</v>
          </cell>
          <cell r="L81">
            <v>1493</v>
          </cell>
          <cell r="M81">
            <v>59720</v>
          </cell>
          <cell r="N81">
            <v>83</v>
          </cell>
          <cell r="O81" t="str">
            <v>Generation</v>
          </cell>
          <cell r="P81" t="str">
            <v>Sabarmati Power Station</v>
          </cell>
          <cell r="Q81" t="str">
            <v>Ashwin</v>
          </cell>
          <cell r="R81" t="str">
            <v>ASHWIN</v>
          </cell>
          <cell r="S81" t="str">
            <v>PRAHLADBHAI</v>
          </cell>
          <cell r="T81" t="str">
            <v>MISTRY</v>
          </cell>
          <cell r="U81" t="str">
            <v>VG</v>
          </cell>
          <cell r="V81">
            <v>75000</v>
          </cell>
          <cell r="W81">
            <v>0</v>
          </cell>
          <cell r="X81">
            <v>5</v>
          </cell>
        </row>
        <row r="82">
          <cell r="B82">
            <v>7320</v>
          </cell>
          <cell r="C82" t="str">
            <v>DM GURJJAR</v>
          </cell>
          <cell r="D82" t="str">
            <v>ASST MANAGER</v>
          </cell>
          <cell r="E82" t="str">
            <v>M-II</v>
          </cell>
          <cell r="F82" t="str">
            <v>OTR</v>
          </cell>
          <cell r="G82">
            <v>20390</v>
          </cell>
          <cell r="H82">
            <v>8156</v>
          </cell>
          <cell r="I82">
            <v>1000</v>
          </cell>
          <cell r="J82">
            <v>7767.7</v>
          </cell>
          <cell r="K82">
            <v>2446.8000000000002</v>
          </cell>
          <cell r="L82">
            <v>1019.5</v>
          </cell>
          <cell r="M82">
            <v>40780</v>
          </cell>
          <cell r="N82">
            <v>84</v>
          </cell>
          <cell r="O82" t="str">
            <v>Generation</v>
          </cell>
          <cell r="P82" t="str">
            <v>Sabarmati Power Station</v>
          </cell>
          <cell r="Q82" t="str">
            <v>Dipesh</v>
          </cell>
          <cell r="R82" t="str">
            <v>DIPESH</v>
          </cell>
          <cell r="S82" t="str">
            <v>MANEKLAL</v>
          </cell>
          <cell r="T82" t="str">
            <v>GURJJAR</v>
          </cell>
          <cell r="U82" t="str">
            <v>VG</v>
          </cell>
          <cell r="V82">
            <v>75000</v>
          </cell>
          <cell r="W82">
            <v>0</v>
          </cell>
          <cell r="X82">
            <v>5</v>
          </cell>
        </row>
        <row r="83">
          <cell r="B83">
            <v>856071</v>
          </cell>
          <cell r="C83" t="str">
            <v>PM PARIKH</v>
          </cell>
          <cell r="D83" t="str">
            <v>EXECUTIVE</v>
          </cell>
          <cell r="E83" t="str">
            <v>M-I</v>
          </cell>
          <cell r="F83" t="str">
            <v>OTR</v>
          </cell>
          <cell r="G83">
            <v>17640</v>
          </cell>
          <cell r="H83">
            <v>7056</v>
          </cell>
          <cell r="I83">
            <v>1000</v>
          </cell>
          <cell r="J83">
            <v>6585.2</v>
          </cell>
          <cell r="K83">
            <v>2116.8000000000002</v>
          </cell>
          <cell r="L83">
            <v>882</v>
          </cell>
          <cell r="M83">
            <v>35280</v>
          </cell>
          <cell r="N83">
            <v>85</v>
          </cell>
          <cell r="O83" t="str">
            <v>Generation</v>
          </cell>
          <cell r="P83" t="str">
            <v>Sabarmati Power Station</v>
          </cell>
          <cell r="Q83" t="str">
            <v>Paragkumar</v>
          </cell>
          <cell r="R83" t="str">
            <v>PARAGKUMAR</v>
          </cell>
          <cell r="S83" t="str">
            <v>MANHARBHAI</v>
          </cell>
          <cell r="T83" t="str">
            <v>PARIKH</v>
          </cell>
          <cell r="U83" t="str">
            <v>VG</v>
          </cell>
          <cell r="V83">
            <v>50000</v>
          </cell>
          <cell r="W83">
            <v>0</v>
          </cell>
          <cell r="X83">
            <v>5</v>
          </cell>
        </row>
        <row r="84">
          <cell r="B84">
            <v>9203</v>
          </cell>
          <cell r="C84" t="str">
            <v>RP KANANI</v>
          </cell>
          <cell r="D84" t="str">
            <v>EXECUTIVE</v>
          </cell>
          <cell r="E84" t="str">
            <v>M-I</v>
          </cell>
          <cell r="F84" t="str">
            <v>OTR</v>
          </cell>
          <cell r="G84">
            <v>11305</v>
          </cell>
          <cell r="H84">
            <v>4522</v>
          </cell>
          <cell r="I84">
            <v>1000</v>
          </cell>
          <cell r="J84">
            <v>3861.15</v>
          </cell>
          <cell r="K84">
            <v>1356.6</v>
          </cell>
          <cell r="L84">
            <v>565.25</v>
          </cell>
          <cell r="M84">
            <v>22610</v>
          </cell>
          <cell r="N84">
            <v>86</v>
          </cell>
          <cell r="O84" t="str">
            <v>Generation</v>
          </cell>
          <cell r="P84" t="str">
            <v>Sabarmati Power Station</v>
          </cell>
          <cell r="Q84" t="str">
            <v>Rajesh</v>
          </cell>
          <cell r="R84" t="str">
            <v>RAJESH</v>
          </cell>
          <cell r="S84" t="str">
            <v>PITAMBERBHAI</v>
          </cell>
          <cell r="T84" t="str">
            <v>KANANI</v>
          </cell>
          <cell r="U84" t="str">
            <v>VG</v>
          </cell>
          <cell r="V84">
            <v>50000</v>
          </cell>
          <cell r="W84">
            <v>0</v>
          </cell>
          <cell r="X84">
            <v>0</v>
          </cell>
        </row>
        <row r="85">
          <cell r="B85">
            <v>7418</v>
          </cell>
          <cell r="C85" t="str">
            <v>HR SHAH</v>
          </cell>
          <cell r="D85" t="str">
            <v>EXECUTIVE</v>
          </cell>
          <cell r="E85" t="str">
            <v>M-I</v>
          </cell>
          <cell r="F85" t="str">
            <v>OTR</v>
          </cell>
          <cell r="G85">
            <v>12850</v>
          </cell>
          <cell r="H85">
            <v>5140</v>
          </cell>
          <cell r="I85">
            <v>1000</v>
          </cell>
          <cell r="J85">
            <v>4525.5</v>
          </cell>
          <cell r="K85">
            <v>1542</v>
          </cell>
          <cell r="L85">
            <v>642.5</v>
          </cell>
          <cell r="M85">
            <v>25700</v>
          </cell>
          <cell r="N85">
            <v>87</v>
          </cell>
          <cell r="O85" t="str">
            <v>Generation</v>
          </cell>
          <cell r="P85" t="str">
            <v>Sabarmati Power Station</v>
          </cell>
          <cell r="Q85" t="str">
            <v>Harsh</v>
          </cell>
          <cell r="R85" t="str">
            <v>HARSH</v>
          </cell>
          <cell r="S85" t="str">
            <v>R</v>
          </cell>
          <cell r="T85" t="str">
            <v>SHAH</v>
          </cell>
          <cell r="U85" t="str">
            <v>VG</v>
          </cell>
          <cell r="V85">
            <v>50000</v>
          </cell>
          <cell r="W85">
            <v>0</v>
          </cell>
          <cell r="X85">
            <v>0</v>
          </cell>
        </row>
        <row r="86">
          <cell r="B86">
            <v>7380</v>
          </cell>
          <cell r="C86" t="str">
            <v>AP SHAH</v>
          </cell>
          <cell r="D86" t="str">
            <v>ASST MANAGER</v>
          </cell>
          <cell r="E86" t="str">
            <v>M-II</v>
          </cell>
          <cell r="F86" t="str">
            <v>OTR</v>
          </cell>
          <cell r="G86">
            <v>13660</v>
          </cell>
          <cell r="H86">
            <v>5464</v>
          </cell>
          <cell r="I86">
            <v>1000</v>
          </cell>
          <cell r="J86">
            <v>4873.8</v>
          </cell>
          <cell r="K86">
            <v>1639.2</v>
          </cell>
          <cell r="L86">
            <v>683</v>
          </cell>
          <cell r="M86">
            <v>27320</v>
          </cell>
          <cell r="N86">
            <v>88</v>
          </cell>
          <cell r="O86" t="str">
            <v>Generation</v>
          </cell>
          <cell r="P86" t="str">
            <v>Sabarmati Power Station</v>
          </cell>
          <cell r="Q86" t="str">
            <v>Arpan</v>
          </cell>
          <cell r="R86" t="str">
            <v>ARPAN</v>
          </cell>
          <cell r="S86" t="str">
            <v>P</v>
          </cell>
          <cell r="T86" t="str">
            <v>SHAH</v>
          </cell>
          <cell r="U86" t="str">
            <v>VG</v>
          </cell>
          <cell r="V86">
            <v>75000</v>
          </cell>
          <cell r="W86">
            <v>0</v>
          </cell>
          <cell r="X86">
            <v>0</v>
          </cell>
        </row>
        <row r="87">
          <cell r="B87">
            <v>7054</v>
          </cell>
          <cell r="C87" t="str">
            <v>BS DHOLAKIYA</v>
          </cell>
          <cell r="D87" t="str">
            <v>ASST GEN MGR</v>
          </cell>
          <cell r="E87" t="str">
            <v>M-IV</v>
          </cell>
          <cell r="F87" t="str">
            <v>OTR</v>
          </cell>
          <cell r="G87">
            <v>55675</v>
          </cell>
          <cell r="H87">
            <v>22270</v>
          </cell>
          <cell r="I87">
            <v>1500</v>
          </cell>
          <cell r="J87">
            <v>19656.5</v>
          </cell>
          <cell r="K87">
            <v>6681</v>
          </cell>
          <cell r="L87">
            <v>5567.5</v>
          </cell>
          <cell r="M87">
            <v>111350</v>
          </cell>
          <cell r="N87">
            <v>89</v>
          </cell>
          <cell r="O87" t="str">
            <v>Generation</v>
          </cell>
          <cell r="P87" t="str">
            <v>Sabarmati Power Station</v>
          </cell>
          <cell r="Q87" t="str">
            <v>Bhasmang</v>
          </cell>
          <cell r="R87" t="str">
            <v>BHASMANG</v>
          </cell>
          <cell r="S87" t="str">
            <v>SHASHIKANT</v>
          </cell>
          <cell r="T87" t="str">
            <v>DHOLAKIA</v>
          </cell>
          <cell r="U87" t="str">
            <v>OS</v>
          </cell>
          <cell r="V87">
            <v>150000</v>
          </cell>
          <cell r="W87">
            <v>0</v>
          </cell>
          <cell r="X87">
            <v>5</v>
          </cell>
        </row>
        <row r="88">
          <cell r="B88">
            <v>7168</v>
          </cell>
          <cell r="C88" t="str">
            <v>NP JOSHI</v>
          </cell>
          <cell r="D88" t="str">
            <v>ASST GEN MGR</v>
          </cell>
          <cell r="E88" t="str">
            <v>M-IV</v>
          </cell>
          <cell r="F88" t="str">
            <v>OTR</v>
          </cell>
          <cell r="G88">
            <v>50250</v>
          </cell>
          <cell r="H88">
            <v>20100</v>
          </cell>
          <cell r="I88">
            <v>1500</v>
          </cell>
          <cell r="J88">
            <v>17595</v>
          </cell>
          <cell r="K88">
            <v>6030</v>
          </cell>
          <cell r="L88">
            <v>5025</v>
          </cell>
          <cell r="M88">
            <v>100500</v>
          </cell>
          <cell r="N88">
            <v>90</v>
          </cell>
          <cell r="O88" t="str">
            <v>Generation</v>
          </cell>
          <cell r="P88" t="str">
            <v>Sabarmati Power Station</v>
          </cell>
          <cell r="Q88" t="str">
            <v>Nitin</v>
          </cell>
          <cell r="R88" t="str">
            <v>NITIN</v>
          </cell>
          <cell r="S88" t="str">
            <v>PRAVINCHANDRA</v>
          </cell>
          <cell r="T88" t="str">
            <v>JOSHI</v>
          </cell>
          <cell r="U88" t="str">
            <v>OS</v>
          </cell>
          <cell r="V88">
            <v>150000</v>
          </cell>
          <cell r="W88">
            <v>0</v>
          </cell>
          <cell r="X88">
            <v>5</v>
          </cell>
        </row>
        <row r="89">
          <cell r="B89">
            <v>7184</v>
          </cell>
          <cell r="C89" t="str">
            <v>KA SANGHVI</v>
          </cell>
          <cell r="D89" t="str">
            <v>MANAGER</v>
          </cell>
          <cell r="E89" t="str">
            <v>M-III</v>
          </cell>
          <cell r="F89" t="str">
            <v>OTR</v>
          </cell>
          <cell r="G89">
            <v>35160</v>
          </cell>
          <cell r="H89">
            <v>14064</v>
          </cell>
          <cell r="I89">
            <v>1000</v>
          </cell>
          <cell r="J89">
            <v>12360.8</v>
          </cell>
          <cell r="K89">
            <v>4219.2</v>
          </cell>
          <cell r="L89">
            <v>3516</v>
          </cell>
          <cell r="M89">
            <v>70320</v>
          </cell>
          <cell r="N89">
            <v>91</v>
          </cell>
          <cell r="O89" t="str">
            <v>Generation</v>
          </cell>
          <cell r="P89" t="str">
            <v>Sabarmati Power Station</v>
          </cell>
          <cell r="Q89" t="str">
            <v>Kamlesh</v>
          </cell>
          <cell r="R89" t="str">
            <v>KAMLESH</v>
          </cell>
          <cell r="S89" t="str">
            <v>AMRITLAL</v>
          </cell>
          <cell r="T89" t="str">
            <v>SANGHVI</v>
          </cell>
          <cell r="U89" t="str">
            <v>VG</v>
          </cell>
          <cell r="V89">
            <v>100000</v>
          </cell>
          <cell r="W89">
            <v>0</v>
          </cell>
          <cell r="X89">
            <v>5</v>
          </cell>
        </row>
        <row r="90">
          <cell r="B90">
            <v>7217</v>
          </cell>
          <cell r="C90" t="str">
            <v>RL PATOLIYA</v>
          </cell>
          <cell r="D90" t="str">
            <v>MANAGER</v>
          </cell>
          <cell r="E90" t="str">
            <v>M-III</v>
          </cell>
          <cell r="F90" t="str">
            <v>OTR</v>
          </cell>
          <cell r="G90">
            <v>34510</v>
          </cell>
          <cell r="H90">
            <v>13804</v>
          </cell>
          <cell r="I90">
            <v>1000</v>
          </cell>
          <cell r="J90">
            <v>12113.8</v>
          </cell>
          <cell r="K90">
            <v>4141.2</v>
          </cell>
          <cell r="L90">
            <v>3451</v>
          </cell>
          <cell r="M90">
            <v>69020</v>
          </cell>
          <cell r="N90">
            <v>92</v>
          </cell>
          <cell r="O90" t="str">
            <v>Generation</v>
          </cell>
          <cell r="P90" t="str">
            <v>Sabarmati Power Station</v>
          </cell>
          <cell r="Q90" t="str">
            <v>Rajnikant</v>
          </cell>
          <cell r="R90" t="str">
            <v>RAJNIKANT</v>
          </cell>
          <cell r="S90" t="str">
            <v>LALJIBHAI</v>
          </cell>
          <cell r="T90" t="str">
            <v>PATOLIA</v>
          </cell>
          <cell r="U90" t="str">
            <v>VG</v>
          </cell>
          <cell r="V90">
            <v>100000</v>
          </cell>
          <cell r="W90">
            <v>0</v>
          </cell>
          <cell r="X90">
            <v>5</v>
          </cell>
        </row>
        <row r="91">
          <cell r="B91">
            <v>7246</v>
          </cell>
          <cell r="C91" t="str">
            <v>DN JAKASANIYA</v>
          </cell>
          <cell r="D91" t="str">
            <v xml:space="preserve">MANAGER </v>
          </cell>
          <cell r="E91" t="str">
            <v>M-III</v>
          </cell>
          <cell r="F91" t="str">
            <v>OTR</v>
          </cell>
          <cell r="G91">
            <v>35995</v>
          </cell>
          <cell r="H91">
            <v>14398</v>
          </cell>
          <cell r="I91">
            <v>1000</v>
          </cell>
          <cell r="J91">
            <v>12678.1</v>
          </cell>
          <cell r="K91">
            <v>4319.3999999999996</v>
          </cell>
          <cell r="L91">
            <v>3599.5</v>
          </cell>
          <cell r="M91">
            <v>71990</v>
          </cell>
          <cell r="N91">
            <v>93</v>
          </cell>
          <cell r="O91" t="str">
            <v>Generation</v>
          </cell>
          <cell r="P91" t="str">
            <v>Sabarmati Power Station</v>
          </cell>
          <cell r="Q91" t="str">
            <v>Dinesh</v>
          </cell>
          <cell r="R91" t="str">
            <v>DINESH</v>
          </cell>
          <cell r="S91" t="str">
            <v>NANJIBHAI</v>
          </cell>
          <cell r="T91" t="str">
            <v>JAKASANIA</v>
          </cell>
          <cell r="U91" t="str">
            <v>OS</v>
          </cell>
          <cell r="V91">
            <v>100000</v>
          </cell>
          <cell r="W91">
            <v>0</v>
          </cell>
          <cell r="X91">
            <v>5</v>
          </cell>
        </row>
        <row r="92">
          <cell r="B92">
            <v>7247</v>
          </cell>
          <cell r="C92" t="str">
            <v>TA DESAI</v>
          </cell>
          <cell r="D92" t="str">
            <v xml:space="preserve">MANAGER </v>
          </cell>
          <cell r="E92" t="str">
            <v>M-III</v>
          </cell>
          <cell r="F92" t="str">
            <v>OTR</v>
          </cell>
          <cell r="G92">
            <v>36290</v>
          </cell>
          <cell r="H92">
            <v>14516</v>
          </cell>
          <cell r="I92">
            <v>1000</v>
          </cell>
          <cell r="J92">
            <v>12790.2</v>
          </cell>
          <cell r="K92">
            <v>4354.8</v>
          </cell>
          <cell r="L92">
            <v>3629</v>
          </cell>
          <cell r="M92">
            <v>72580</v>
          </cell>
          <cell r="N92">
            <v>94</v>
          </cell>
          <cell r="O92" t="str">
            <v>Generation</v>
          </cell>
          <cell r="P92" t="str">
            <v>Sabarmati Power Station</v>
          </cell>
          <cell r="Q92" t="str">
            <v>Tejas</v>
          </cell>
          <cell r="R92" t="str">
            <v>TEJAS</v>
          </cell>
          <cell r="S92" t="str">
            <v>ANILKANT</v>
          </cell>
          <cell r="T92" t="str">
            <v>DESAI</v>
          </cell>
          <cell r="U92" t="str">
            <v>OS</v>
          </cell>
          <cell r="V92">
            <v>100000</v>
          </cell>
          <cell r="W92">
            <v>0</v>
          </cell>
          <cell r="X92">
            <v>5</v>
          </cell>
        </row>
        <row r="93">
          <cell r="B93">
            <v>9280</v>
          </cell>
          <cell r="C93" t="str">
            <v>SANDEEP V</v>
          </cell>
          <cell r="D93" t="str">
            <v>ASST MANAGER</v>
          </cell>
          <cell r="E93" t="str">
            <v>M-II</v>
          </cell>
          <cell r="F93" t="str">
            <v>OTR</v>
          </cell>
          <cell r="G93">
            <v>15000</v>
          </cell>
          <cell r="H93">
            <v>6000</v>
          </cell>
          <cell r="I93">
            <v>1000</v>
          </cell>
          <cell r="J93">
            <v>5450</v>
          </cell>
          <cell r="K93">
            <v>1800</v>
          </cell>
          <cell r="L93">
            <v>750</v>
          </cell>
          <cell r="M93">
            <v>30000</v>
          </cell>
          <cell r="N93">
            <v>95</v>
          </cell>
          <cell r="O93" t="str">
            <v>Human Resources</v>
          </cell>
          <cell r="P93" t="str">
            <v>Electricity House</v>
          </cell>
          <cell r="Q93" t="str">
            <v>Sandeep</v>
          </cell>
          <cell r="R93" t="str">
            <v>SANDEEP</v>
          </cell>
          <cell r="S93" t="str">
            <v>VENUGOPAL</v>
          </cell>
          <cell r="T93">
            <v>0</v>
          </cell>
          <cell r="U93" t="str">
            <v>OS</v>
          </cell>
          <cell r="V93">
            <v>75000</v>
          </cell>
          <cell r="W93">
            <v>0</v>
          </cell>
          <cell r="X93">
            <v>0</v>
          </cell>
        </row>
        <row r="94">
          <cell r="B94">
            <v>9205</v>
          </cell>
          <cell r="C94" t="str">
            <v>KOUSHIK SEN</v>
          </cell>
          <cell r="D94" t="str">
            <v>ASST GEN MGR</v>
          </cell>
          <cell r="E94" t="str">
            <v>M-IV</v>
          </cell>
          <cell r="F94" t="str">
            <v>OTR</v>
          </cell>
          <cell r="G94">
            <v>44535</v>
          </cell>
          <cell r="H94">
            <v>17814</v>
          </cell>
          <cell r="I94">
            <v>1500</v>
          </cell>
          <cell r="J94">
            <v>15423.3</v>
          </cell>
          <cell r="K94">
            <v>5344.2</v>
          </cell>
          <cell r="L94">
            <v>4453.5</v>
          </cell>
          <cell r="M94">
            <v>89070</v>
          </cell>
          <cell r="N94">
            <v>96</v>
          </cell>
          <cell r="O94" t="str">
            <v>Human Resources</v>
          </cell>
          <cell r="P94" t="str">
            <v>Electricity House</v>
          </cell>
          <cell r="Q94" t="str">
            <v>Koushik</v>
          </cell>
          <cell r="R94" t="str">
            <v>KOUSHIK</v>
          </cell>
          <cell r="S94">
            <v>0</v>
          </cell>
          <cell r="T94" t="str">
            <v>SEN</v>
          </cell>
          <cell r="U94" t="str">
            <v>VG</v>
          </cell>
          <cell r="V94">
            <v>150000</v>
          </cell>
          <cell r="W94">
            <v>0</v>
          </cell>
          <cell r="X94">
            <v>0</v>
          </cell>
        </row>
        <row r="95">
          <cell r="B95">
            <v>1039</v>
          </cell>
          <cell r="C95" t="str">
            <v>HR PATHAK</v>
          </cell>
          <cell r="D95" t="str">
            <v xml:space="preserve">ASST GEN MGR </v>
          </cell>
          <cell r="E95" t="str">
            <v>M-IV</v>
          </cell>
          <cell r="F95" t="str">
            <v>OTR</v>
          </cell>
          <cell r="G95">
            <v>44975</v>
          </cell>
          <cell r="H95">
            <v>17990</v>
          </cell>
          <cell r="I95">
            <v>1500</v>
          </cell>
          <cell r="J95">
            <v>15590.5</v>
          </cell>
          <cell r="K95">
            <v>5397</v>
          </cell>
          <cell r="L95">
            <v>4497.5</v>
          </cell>
          <cell r="M95">
            <v>89950</v>
          </cell>
          <cell r="N95">
            <v>97</v>
          </cell>
          <cell r="O95" t="str">
            <v>Human Resources</v>
          </cell>
          <cell r="P95" t="str">
            <v>Electricity House</v>
          </cell>
          <cell r="Q95" t="str">
            <v>Himanshu</v>
          </cell>
          <cell r="R95" t="str">
            <v>HIMANSHU</v>
          </cell>
          <cell r="S95" t="str">
            <v>RAMESHCHANDRA</v>
          </cell>
          <cell r="T95" t="str">
            <v>PATHAK</v>
          </cell>
          <cell r="U95" t="str">
            <v>OS</v>
          </cell>
          <cell r="V95">
            <v>150000</v>
          </cell>
          <cell r="W95">
            <v>0</v>
          </cell>
          <cell r="X95">
            <v>0</v>
          </cell>
        </row>
        <row r="96">
          <cell r="B96">
            <v>7309</v>
          </cell>
          <cell r="C96" t="str">
            <v>SR SINGH</v>
          </cell>
          <cell r="D96" t="str">
            <v>EXECUTIVE</v>
          </cell>
          <cell r="E96" t="str">
            <v>M-I</v>
          </cell>
          <cell r="F96" t="str">
            <v>OTR</v>
          </cell>
          <cell r="G96">
            <v>19475</v>
          </cell>
          <cell r="H96">
            <v>7790</v>
          </cell>
          <cell r="I96">
            <v>1000</v>
          </cell>
          <cell r="J96">
            <v>7374.25</v>
          </cell>
          <cell r="K96">
            <v>2337</v>
          </cell>
          <cell r="L96">
            <v>973.75</v>
          </cell>
          <cell r="M96">
            <v>38950</v>
          </cell>
          <cell r="N96">
            <v>98</v>
          </cell>
          <cell r="O96" t="str">
            <v>Human Resources</v>
          </cell>
          <cell r="P96" t="str">
            <v>Jubilee House</v>
          </cell>
          <cell r="Q96" t="str">
            <v>Surendramohan</v>
          </cell>
          <cell r="R96" t="str">
            <v>SURENDRAMOHAN</v>
          </cell>
          <cell r="S96" t="str">
            <v>RAMSUNDER</v>
          </cell>
          <cell r="T96" t="str">
            <v>SINGH</v>
          </cell>
          <cell r="U96" t="str">
            <v>VG</v>
          </cell>
          <cell r="V96">
            <v>50000</v>
          </cell>
          <cell r="W96">
            <v>0</v>
          </cell>
          <cell r="X96">
            <v>0</v>
          </cell>
        </row>
        <row r="97">
          <cell r="B97">
            <v>1044</v>
          </cell>
          <cell r="C97" t="str">
            <v>JL DAVE</v>
          </cell>
          <cell r="D97" t="str">
            <v xml:space="preserve">ASST GEN MGR </v>
          </cell>
          <cell r="E97" t="str">
            <v>M-IV</v>
          </cell>
          <cell r="F97" t="str">
            <v>OTR</v>
          </cell>
          <cell r="G97">
            <v>47125</v>
          </cell>
          <cell r="H97">
            <v>18850</v>
          </cell>
          <cell r="I97">
            <v>1500</v>
          </cell>
          <cell r="J97">
            <v>16407.5</v>
          </cell>
          <cell r="K97">
            <v>5655</v>
          </cell>
          <cell r="L97">
            <v>4712.5</v>
          </cell>
          <cell r="M97">
            <v>94250</v>
          </cell>
          <cell r="N97">
            <v>99</v>
          </cell>
          <cell r="O97" t="str">
            <v>Human Resources</v>
          </cell>
          <cell r="P97" t="str">
            <v>Jubilee House</v>
          </cell>
          <cell r="Q97" t="str">
            <v>Jagdish</v>
          </cell>
          <cell r="R97" t="str">
            <v>JAGDISH</v>
          </cell>
          <cell r="S97" t="str">
            <v>LABHSHANKAR</v>
          </cell>
          <cell r="T97" t="str">
            <v>DAVE</v>
          </cell>
          <cell r="U97" t="str">
            <v>G</v>
          </cell>
          <cell r="V97">
            <v>150000</v>
          </cell>
          <cell r="W97">
            <v>0</v>
          </cell>
          <cell r="X97">
            <v>0</v>
          </cell>
        </row>
        <row r="98">
          <cell r="B98">
            <v>7173</v>
          </cell>
          <cell r="C98" t="str">
            <v>DP KHATRI</v>
          </cell>
          <cell r="D98" t="str">
            <v>ASST MANAGER</v>
          </cell>
          <cell r="E98" t="str">
            <v>M-II</v>
          </cell>
          <cell r="F98" t="str">
            <v>OTR</v>
          </cell>
          <cell r="G98">
            <v>31070</v>
          </cell>
          <cell r="H98">
            <v>12428</v>
          </cell>
          <cell r="I98">
            <v>1000</v>
          </cell>
          <cell r="J98">
            <v>12360.1</v>
          </cell>
          <cell r="K98">
            <v>3728.4</v>
          </cell>
          <cell r="L98">
            <v>1553.5</v>
          </cell>
          <cell r="M98">
            <v>62140</v>
          </cell>
          <cell r="N98">
            <v>100</v>
          </cell>
          <cell r="O98" t="str">
            <v>Human Resources</v>
          </cell>
          <cell r="P98" t="str">
            <v>Sabarmati Power Station</v>
          </cell>
          <cell r="Q98" t="str">
            <v>Dilip</v>
          </cell>
          <cell r="R98" t="str">
            <v>DILIP</v>
          </cell>
          <cell r="S98" t="str">
            <v>PINNANMAL</v>
          </cell>
          <cell r="T98" t="str">
            <v>KHATRI</v>
          </cell>
          <cell r="U98" t="str">
            <v>G</v>
          </cell>
          <cell r="V98">
            <v>75000</v>
          </cell>
          <cell r="W98">
            <v>0</v>
          </cell>
          <cell r="X98">
            <v>0</v>
          </cell>
        </row>
        <row r="99">
          <cell r="B99">
            <v>810232</v>
          </cell>
          <cell r="C99" t="str">
            <v>SB JOSHI</v>
          </cell>
          <cell r="D99" t="str">
            <v>EXECUTIVE</v>
          </cell>
          <cell r="E99" t="str">
            <v>M-I</v>
          </cell>
          <cell r="F99" t="str">
            <v>OTR</v>
          </cell>
          <cell r="G99">
            <v>18825</v>
          </cell>
          <cell r="H99">
            <v>7530</v>
          </cell>
          <cell r="I99">
            <v>1000</v>
          </cell>
          <cell r="J99">
            <v>7094.75</v>
          </cell>
          <cell r="K99">
            <v>2259</v>
          </cell>
          <cell r="L99">
            <v>941.25</v>
          </cell>
          <cell r="M99">
            <v>37650</v>
          </cell>
          <cell r="N99">
            <v>101</v>
          </cell>
          <cell r="O99" t="str">
            <v>Human Resources</v>
          </cell>
          <cell r="P99" t="str">
            <v>Sabarmati Power Station</v>
          </cell>
          <cell r="Q99" t="str">
            <v>Satishkumar</v>
          </cell>
          <cell r="R99" t="str">
            <v>SATISHKUMAR</v>
          </cell>
          <cell r="S99" t="str">
            <v>BALKRISHNA</v>
          </cell>
          <cell r="T99" t="str">
            <v>JOSHI</v>
          </cell>
          <cell r="U99" t="str">
            <v>G</v>
          </cell>
          <cell r="V99">
            <v>50000</v>
          </cell>
          <cell r="W99">
            <v>0</v>
          </cell>
          <cell r="X99">
            <v>0</v>
          </cell>
        </row>
        <row r="100">
          <cell r="B100">
            <v>9283</v>
          </cell>
          <cell r="C100" t="str">
            <v>CV GOLANIYA</v>
          </cell>
          <cell r="D100" t="str">
            <v>ASST MANAGER</v>
          </cell>
          <cell r="E100" t="str">
            <v>M-II</v>
          </cell>
          <cell r="F100" t="str">
            <v>OTR</v>
          </cell>
          <cell r="G100">
            <v>15000</v>
          </cell>
          <cell r="H100">
            <v>6000</v>
          </cell>
          <cell r="I100">
            <v>1000</v>
          </cell>
          <cell r="J100">
            <v>5450</v>
          </cell>
          <cell r="K100">
            <v>1800</v>
          </cell>
          <cell r="L100">
            <v>750</v>
          </cell>
          <cell r="M100">
            <v>30000</v>
          </cell>
          <cell r="N100">
            <v>102</v>
          </cell>
          <cell r="O100" t="str">
            <v xml:space="preserve">Information Technology </v>
          </cell>
          <cell r="P100" t="str">
            <v>Jubilee House</v>
          </cell>
          <cell r="Q100" t="str">
            <v>Chirag</v>
          </cell>
          <cell r="R100" t="str">
            <v>CHIRAG</v>
          </cell>
          <cell r="S100" t="str">
            <v>VINODBHAI</v>
          </cell>
          <cell r="T100" t="str">
            <v>GOLANIYA</v>
          </cell>
          <cell r="U100" t="str">
            <v>OS</v>
          </cell>
          <cell r="V100">
            <v>75000</v>
          </cell>
          <cell r="W100">
            <v>0</v>
          </cell>
          <cell r="X100">
            <v>0</v>
          </cell>
        </row>
        <row r="101">
          <cell r="B101">
            <v>4023</v>
          </cell>
          <cell r="C101" t="str">
            <v>HH MEHTA</v>
          </cell>
          <cell r="D101" t="str">
            <v>ASST GEN MGR</v>
          </cell>
          <cell r="E101" t="str">
            <v>M-IV</v>
          </cell>
          <cell r="F101" t="str">
            <v>OTR</v>
          </cell>
          <cell r="G101">
            <v>54275</v>
          </cell>
          <cell r="H101">
            <v>21710</v>
          </cell>
          <cell r="I101">
            <v>1500</v>
          </cell>
          <cell r="J101">
            <v>19124.5</v>
          </cell>
          <cell r="K101">
            <v>6513</v>
          </cell>
          <cell r="L101">
            <v>5427.5</v>
          </cell>
          <cell r="M101">
            <v>108550</v>
          </cell>
          <cell r="N101">
            <v>103</v>
          </cell>
          <cell r="O101" t="str">
            <v xml:space="preserve">Information Technology </v>
          </cell>
          <cell r="P101" t="str">
            <v>Jubilee House</v>
          </cell>
          <cell r="Q101" t="str">
            <v>Harshvadan</v>
          </cell>
          <cell r="R101" t="str">
            <v>HARSHVADAN</v>
          </cell>
          <cell r="S101" t="str">
            <v>HARIPRASAD</v>
          </cell>
          <cell r="T101" t="str">
            <v>MEHTA</v>
          </cell>
          <cell r="U101" t="str">
            <v>OS</v>
          </cell>
          <cell r="V101">
            <v>150000</v>
          </cell>
          <cell r="W101">
            <v>0</v>
          </cell>
          <cell r="X101">
            <v>0</v>
          </cell>
        </row>
        <row r="102">
          <cell r="B102">
            <v>4057</v>
          </cell>
          <cell r="C102" t="str">
            <v>HH PANDYA</v>
          </cell>
          <cell r="D102" t="str">
            <v xml:space="preserve">MANAGER </v>
          </cell>
          <cell r="E102" t="str">
            <v>M-III</v>
          </cell>
          <cell r="F102" t="str">
            <v>OTR</v>
          </cell>
          <cell r="G102">
            <v>50120</v>
          </cell>
          <cell r="H102">
            <v>20048</v>
          </cell>
          <cell r="I102">
            <v>1000</v>
          </cell>
          <cell r="J102">
            <v>18045.599999999999</v>
          </cell>
          <cell r="K102">
            <v>6014.4</v>
          </cell>
          <cell r="L102">
            <v>5012</v>
          </cell>
          <cell r="M102">
            <v>100240</v>
          </cell>
          <cell r="N102">
            <v>104</v>
          </cell>
          <cell r="O102" t="str">
            <v xml:space="preserve">Information Technology </v>
          </cell>
          <cell r="P102" t="str">
            <v>Jubilee House</v>
          </cell>
          <cell r="Q102" t="str">
            <v>Hiren</v>
          </cell>
          <cell r="R102" t="str">
            <v>HIREN</v>
          </cell>
          <cell r="S102" t="str">
            <v>HARSHADRAY</v>
          </cell>
          <cell r="T102" t="str">
            <v>PANDYA</v>
          </cell>
          <cell r="U102" t="str">
            <v>OS</v>
          </cell>
          <cell r="V102">
            <v>100000</v>
          </cell>
          <cell r="W102">
            <v>0</v>
          </cell>
          <cell r="X102">
            <v>0</v>
          </cell>
        </row>
        <row r="103">
          <cell r="B103">
            <v>7415</v>
          </cell>
          <cell r="C103" t="str">
            <v>Ms SA VYAS</v>
          </cell>
          <cell r="D103" t="str">
            <v>EXECUTIVE</v>
          </cell>
          <cell r="E103" t="str">
            <v>M-I</v>
          </cell>
          <cell r="F103" t="str">
            <v>OTR</v>
          </cell>
          <cell r="G103">
            <v>11680</v>
          </cell>
          <cell r="H103">
            <v>4672</v>
          </cell>
          <cell r="I103">
            <v>1000</v>
          </cell>
          <cell r="J103">
            <v>4022.4</v>
          </cell>
          <cell r="K103">
            <v>1401.6</v>
          </cell>
          <cell r="L103">
            <v>584</v>
          </cell>
          <cell r="M103">
            <v>23360</v>
          </cell>
          <cell r="N103">
            <v>105</v>
          </cell>
          <cell r="O103" t="str">
            <v>Materials</v>
          </cell>
          <cell r="P103" t="str">
            <v>Jubilee House</v>
          </cell>
          <cell r="Q103" t="str">
            <v>Shyamoli</v>
          </cell>
          <cell r="R103" t="str">
            <v>SHYAMOLI</v>
          </cell>
          <cell r="S103" t="str">
            <v>A</v>
          </cell>
          <cell r="T103" t="str">
            <v>VYAS</v>
          </cell>
          <cell r="U103" t="str">
            <v>G</v>
          </cell>
          <cell r="V103">
            <v>50000</v>
          </cell>
          <cell r="W103">
            <v>0</v>
          </cell>
          <cell r="X103">
            <v>0</v>
          </cell>
        </row>
        <row r="104">
          <cell r="B104">
            <v>2026</v>
          </cell>
          <cell r="C104" t="str">
            <v>JK CHOPRA</v>
          </cell>
          <cell r="D104" t="str">
            <v>ASST GEN MGR</v>
          </cell>
          <cell r="E104" t="str">
            <v>M-IV</v>
          </cell>
          <cell r="F104" t="str">
            <v>OTR</v>
          </cell>
          <cell r="G104">
            <v>45835</v>
          </cell>
          <cell r="H104">
            <v>18334</v>
          </cell>
          <cell r="I104">
            <v>1500</v>
          </cell>
          <cell r="J104">
            <v>15917.3</v>
          </cell>
          <cell r="K104">
            <v>5500.2</v>
          </cell>
          <cell r="L104">
            <v>4583.5</v>
          </cell>
          <cell r="M104">
            <v>91670</v>
          </cell>
          <cell r="N104">
            <v>106</v>
          </cell>
          <cell r="O104" t="str">
            <v>Materials</v>
          </cell>
          <cell r="P104" t="str">
            <v>Jubilee House</v>
          </cell>
          <cell r="Q104" t="str">
            <v>Jaswant</v>
          </cell>
          <cell r="R104" t="str">
            <v>JASWANT</v>
          </cell>
          <cell r="S104" t="str">
            <v>K</v>
          </cell>
          <cell r="T104" t="str">
            <v>CHOPRA</v>
          </cell>
          <cell r="U104" t="str">
            <v>VG</v>
          </cell>
          <cell r="V104">
            <v>150000</v>
          </cell>
          <cell r="W104">
            <v>14</v>
          </cell>
          <cell r="X104">
            <v>0</v>
          </cell>
        </row>
        <row r="105">
          <cell r="B105">
            <v>601924</v>
          </cell>
          <cell r="C105" t="str">
            <v>VC GOSALIA</v>
          </cell>
          <cell r="D105" t="str">
            <v>EXECUTIVE</v>
          </cell>
          <cell r="E105" t="str">
            <v>M-I</v>
          </cell>
          <cell r="F105" t="str">
            <v>OTR</v>
          </cell>
          <cell r="G105">
            <v>15310</v>
          </cell>
          <cell r="H105">
            <v>6124</v>
          </cell>
          <cell r="I105">
            <v>1000</v>
          </cell>
          <cell r="J105">
            <v>5583.3</v>
          </cell>
          <cell r="K105">
            <v>1837.2</v>
          </cell>
          <cell r="L105">
            <v>765.5</v>
          </cell>
          <cell r="M105">
            <v>30620</v>
          </cell>
          <cell r="N105">
            <v>107</v>
          </cell>
          <cell r="O105" t="str">
            <v>Transmission</v>
          </cell>
          <cell r="P105" t="str">
            <v>Jubilee House</v>
          </cell>
          <cell r="Q105" t="str">
            <v>Vimalkumar</v>
          </cell>
          <cell r="R105" t="str">
            <v>VIMALKUMAR</v>
          </cell>
          <cell r="S105" t="str">
            <v>CHAMPAKLAL</v>
          </cell>
          <cell r="T105" t="str">
            <v>GOSALIYA</v>
          </cell>
          <cell r="U105" t="str">
            <v>VG</v>
          </cell>
          <cell r="V105">
            <v>50000</v>
          </cell>
          <cell r="W105">
            <v>0</v>
          </cell>
          <cell r="X105">
            <v>0</v>
          </cell>
        </row>
        <row r="106">
          <cell r="B106">
            <v>601925</v>
          </cell>
          <cell r="C106" t="str">
            <v>PRANAVKUMAR N SONI</v>
          </cell>
          <cell r="D106" t="str">
            <v>EXECUTIVE</v>
          </cell>
          <cell r="E106" t="str">
            <v>M-I</v>
          </cell>
          <cell r="F106" t="str">
            <v>OTR</v>
          </cell>
          <cell r="G106">
            <v>14815</v>
          </cell>
          <cell r="H106">
            <v>5926</v>
          </cell>
          <cell r="I106">
            <v>1000</v>
          </cell>
          <cell r="J106">
            <v>5370.45</v>
          </cell>
          <cell r="K106">
            <v>1777.8</v>
          </cell>
          <cell r="L106">
            <v>740.75</v>
          </cell>
          <cell r="M106">
            <v>29630</v>
          </cell>
          <cell r="N106">
            <v>108</v>
          </cell>
          <cell r="O106" t="str">
            <v>Transmission</v>
          </cell>
          <cell r="P106" t="str">
            <v>Jubilee House</v>
          </cell>
          <cell r="Q106" t="str">
            <v>Pranavkumar</v>
          </cell>
          <cell r="R106" t="str">
            <v>PRANAVKUMAR</v>
          </cell>
          <cell r="S106" t="str">
            <v>NARESHCHANDRA</v>
          </cell>
          <cell r="T106" t="str">
            <v>SONI</v>
          </cell>
          <cell r="U106" t="str">
            <v>G</v>
          </cell>
          <cell r="V106">
            <v>50000</v>
          </cell>
          <cell r="W106">
            <v>0</v>
          </cell>
          <cell r="X106">
            <v>0</v>
          </cell>
        </row>
        <row r="107">
          <cell r="B107">
            <v>5045</v>
          </cell>
          <cell r="C107" t="str">
            <v>SK BHATT</v>
          </cell>
          <cell r="D107" t="str">
            <v>MANAGER</v>
          </cell>
          <cell r="E107" t="str">
            <v>M-III</v>
          </cell>
          <cell r="F107" t="str">
            <v>OTR</v>
          </cell>
          <cell r="G107">
            <v>37135</v>
          </cell>
          <cell r="H107">
            <v>14854</v>
          </cell>
          <cell r="I107">
            <v>1000</v>
          </cell>
          <cell r="J107">
            <v>13111.3</v>
          </cell>
          <cell r="K107">
            <v>4456.2</v>
          </cell>
          <cell r="L107">
            <v>3713.5</v>
          </cell>
          <cell r="M107">
            <v>74270</v>
          </cell>
          <cell r="N107">
            <v>110</v>
          </cell>
          <cell r="O107" t="str">
            <v>Transmission</v>
          </cell>
          <cell r="P107" t="str">
            <v>Jubilee House</v>
          </cell>
          <cell r="Q107" t="str">
            <v>Shailesh</v>
          </cell>
          <cell r="R107" t="str">
            <v>SHAILESH</v>
          </cell>
          <cell r="S107" t="str">
            <v>KANTILAL</v>
          </cell>
          <cell r="T107" t="str">
            <v>BHATT</v>
          </cell>
          <cell r="U107" t="str">
            <v>VG</v>
          </cell>
          <cell r="V107">
            <v>100000</v>
          </cell>
          <cell r="W107">
            <v>0</v>
          </cell>
          <cell r="X107">
            <v>0</v>
          </cell>
        </row>
        <row r="108">
          <cell r="B108">
            <v>5058</v>
          </cell>
          <cell r="C108" t="str">
            <v>VR BHARDWAJ</v>
          </cell>
          <cell r="D108" t="str">
            <v xml:space="preserve">MANAGER </v>
          </cell>
          <cell r="E108" t="str">
            <v>M-III</v>
          </cell>
          <cell r="F108" t="str">
            <v>OTR</v>
          </cell>
          <cell r="G108">
            <v>35025</v>
          </cell>
          <cell r="H108">
            <v>14010</v>
          </cell>
          <cell r="I108">
            <v>1000</v>
          </cell>
          <cell r="J108">
            <v>12309.5</v>
          </cell>
          <cell r="K108">
            <v>4203</v>
          </cell>
          <cell r="L108">
            <v>3502.5</v>
          </cell>
          <cell r="M108">
            <v>70050</v>
          </cell>
          <cell r="N108">
            <v>111</v>
          </cell>
          <cell r="O108" t="str">
            <v>Transmission</v>
          </cell>
          <cell r="P108" t="str">
            <v>Jubilee House</v>
          </cell>
          <cell r="Q108" t="str">
            <v>Vijay</v>
          </cell>
          <cell r="R108" t="str">
            <v>VIJAY</v>
          </cell>
          <cell r="S108" t="str">
            <v>RAGHUVIRCHAND</v>
          </cell>
          <cell r="T108" t="str">
            <v>BHARDWAJ</v>
          </cell>
          <cell r="U108" t="str">
            <v>G</v>
          </cell>
          <cell r="V108">
            <v>100000</v>
          </cell>
          <cell r="W108">
            <v>0</v>
          </cell>
          <cell r="X108">
            <v>0</v>
          </cell>
        </row>
        <row r="109">
          <cell r="B109">
            <v>2052</v>
          </cell>
          <cell r="C109" t="str">
            <v>NB DAVE</v>
          </cell>
          <cell r="D109" t="str">
            <v>MANAGER</v>
          </cell>
          <cell r="E109" t="str">
            <v>M-III</v>
          </cell>
          <cell r="G109">
            <v>36110</v>
          </cell>
          <cell r="H109">
            <v>14444</v>
          </cell>
          <cell r="I109">
            <v>1000</v>
          </cell>
          <cell r="J109">
            <v>12721.8</v>
          </cell>
          <cell r="K109">
            <v>4333.2</v>
          </cell>
          <cell r="L109">
            <v>3611</v>
          </cell>
          <cell r="M109">
            <v>72220</v>
          </cell>
          <cell r="N109">
            <v>192</v>
          </cell>
          <cell r="O109" t="str">
            <v>Finance</v>
          </cell>
          <cell r="P109" t="str">
            <v>Electricity House</v>
          </cell>
          <cell r="Q109" t="str">
            <v>Nayank</v>
          </cell>
          <cell r="R109" t="str">
            <v>NAYANK</v>
          </cell>
          <cell r="S109" t="str">
            <v>B</v>
          </cell>
          <cell r="T109" t="str">
            <v>DAVE</v>
          </cell>
          <cell r="U109" t="str">
            <v>G</v>
          </cell>
          <cell r="V109">
            <v>0</v>
          </cell>
          <cell r="W109">
            <v>0</v>
          </cell>
          <cell r="X109">
            <v>0</v>
          </cell>
        </row>
        <row r="110">
          <cell r="B110">
            <v>9344</v>
          </cell>
          <cell r="C110" t="str">
            <v>PJ DUBAL</v>
          </cell>
          <cell r="D110" t="str">
            <v>EXECUTIVE</v>
          </cell>
          <cell r="E110" t="str">
            <v>M-I</v>
          </cell>
          <cell r="F110">
            <v>0</v>
          </cell>
          <cell r="G110">
            <v>14585</v>
          </cell>
          <cell r="H110">
            <v>5834</v>
          </cell>
          <cell r="I110">
            <v>1000</v>
          </cell>
          <cell r="J110">
            <v>5271.55</v>
          </cell>
          <cell r="K110">
            <v>1750.2</v>
          </cell>
          <cell r="L110">
            <v>729.25</v>
          </cell>
          <cell r="M110">
            <v>29170</v>
          </cell>
          <cell r="N110">
            <v>112</v>
          </cell>
          <cell r="O110" t="str">
            <v>Civil</v>
          </cell>
          <cell r="P110" t="str">
            <v>Jubilee House</v>
          </cell>
          <cell r="Q110" t="str">
            <v>Pritesh</v>
          </cell>
          <cell r="R110" t="str">
            <v>PRITESH</v>
          </cell>
          <cell r="S110" t="str">
            <v>JAYANTILAL</v>
          </cell>
          <cell r="T110" t="str">
            <v>DUBAL</v>
          </cell>
          <cell r="U110" t="str">
            <v>VG</v>
          </cell>
          <cell r="V110">
            <v>0</v>
          </cell>
          <cell r="W110">
            <v>0</v>
          </cell>
          <cell r="X110">
            <v>0</v>
          </cell>
        </row>
        <row r="111">
          <cell r="B111">
            <v>7298</v>
          </cell>
          <cell r="C111" t="str">
            <v>KR SHELAT</v>
          </cell>
          <cell r="D111" t="str">
            <v>MANAGER</v>
          </cell>
          <cell r="E111" t="str">
            <v>M-III</v>
          </cell>
          <cell r="F111">
            <v>0</v>
          </cell>
          <cell r="G111">
            <v>27085</v>
          </cell>
          <cell r="H111">
            <v>10834</v>
          </cell>
          <cell r="I111">
            <v>1000</v>
          </cell>
          <cell r="J111">
            <v>9292.2999999999993</v>
          </cell>
          <cell r="K111">
            <v>3250.2</v>
          </cell>
          <cell r="L111">
            <v>2708.5</v>
          </cell>
          <cell r="M111">
            <v>54170</v>
          </cell>
          <cell r="N111">
            <v>113</v>
          </cell>
          <cell r="O111" t="str">
            <v>Civil</v>
          </cell>
          <cell r="P111" t="str">
            <v>Jubilee House</v>
          </cell>
          <cell r="Q111" t="str">
            <v>Kandarp</v>
          </cell>
          <cell r="R111" t="str">
            <v>KANDARP</v>
          </cell>
          <cell r="S111" t="str">
            <v>RASIKLAL</v>
          </cell>
          <cell r="T111" t="str">
            <v>SHELAT</v>
          </cell>
          <cell r="U111" t="str">
            <v>VG</v>
          </cell>
          <cell r="V111">
            <v>0</v>
          </cell>
          <cell r="W111">
            <v>0</v>
          </cell>
          <cell r="X111">
            <v>0</v>
          </cell>
        </row>
        <row r="112">
          <cell r="B112">
            <v>7200</v>
          </cell>
          <cell r="C112" t="str">
            <v>NC GAJJAR</v>
          </cell>
          <cell r="D112" t="str">
            <v>ASST MANAGER</v>
          </cell>
          <cell r="E112" t="str">
            <v>M-II</v>
          </cell>
          <cell r="F112">
            <v>0</v>
          </cell>
          <cell r="G112">
            <v>26300</v>
          </cell>
          <cell r="H112">
            <v>10520</v>
          </cell>
          <cell r="I112">
            <v>1000</v>
          </cell>
          <cell r="J112">
            <v>10309</v>
          </cell>
          <cell r="K112">
            <v>3156</v>
          </cell>
          <cell r="L112">
            <v>1315</v>
          </cell>
          <cell r="M112">
            <v>52600</v>
          </cell>
          <cell r="N112">
            <v>114</v>
          </cell>
          <cell r="O112" t="str">
            <v>Civil</v>
          </cell>
          <cell r="P112" t="str">
            <v>Naranpura Zone</v>
          </cell>
          <cell r="Q112" t="str">
            <v>Navinchandra</v>
          </cell>
          <cell r="R112" t="str">
            <v>NAVINCHANDRA</v>
          </cell>
          <cell r="S112" t="str">
            <v>CHHOTALAL</v>
          </cell>
          <cell r="T112" t="str">
            <v>GAJJAR</v>
          </cell>
          <cell r="U112" t="str">
            <v>VG</v>
          </cell>
          <cell r="V112">
            <v>0</v>
          </cell>
          <cell r="W112">
            <v>0</v>
          </cell>
          <cell r="X112">
            <v>0</v>
          </cell>
        </row>
        <row r="113">
          <cell r="B113">
            <v>810322</v>
          </cell>
          <cell r="C113" t="str">
            <v>CJ SHAH</v>
          </cell>
          <cell r="D113" t="str">
            <v>EXECUTIVE</v>
          </cell>
          <cell r="E113" t="str">
            <v>M-I</v>
          </cell>
          <cell r="F113">
            <v>0</v>
          </cell>
          <cell r="G113">
            <v>13900</v>
          </cell>
          <cell r="H113">
            <v>5560</v>
          </cell>
          <cell r="I113">
            <v>1000</v>
          </cell>
          <cell r="J113">
            <v>4977</v>
          </cell>
          <cell r="K113">
            <v>1668</v>
          </cell>
          <cell r="L113">
            <v>695</v>
          </cell>
          <cell r="M113">
            <v>27800</v>
          </cell>
          <cell r="N113">
            <v>115</v>
          </cell>
          <cell r="O113" t="str">
            <v>Civil</v>
          </cell>
          <cell r="P113" t="str">
            <v>Sabarmati Power Station</v>
          </cell>
          <cell r="Q113" t="str">
            <v>Chiragkumar</v>
          </cell>
          <cell r="R113" t="str">
            <v>CHIRAGKUMAR</v>
          </cell>
          <cell r="S113" t="str">
            <v>JAYANTILAL</v>
          </cell>
          <cell r="T113" t="str">
            <v>SHAH</v>
          </cell>
          <cell r="U113" t="str">
            <v>G</v>
          </cell>
          <cell r="V113">
            <v>0</v>
          </cell>
          <cell r="W113">
            <v>0</v>
          </cell>
          <cell r="X113">
            <v>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hasing"/>
      <sheetName val="Synopsis_Quarterly"/>
      <sheetName val="Synopsis (2)"/>
      <sheetName val="Synopsis"/>
      <sheetName val="Phasing_Revised"/>
      <sheetName val="Working"/>
      <sheetName val="margin."/>
      <sheetName val="Sheet2"/>
      <sheetName val="VS"/>
      <sheetName val="M. Reg 12-13"/>
      <sheetName val="Data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hasing"/>
      <sheetName val="Synopsis_Quarterly"/>
      <sheetName val="Synopsis (2)"/>
      <sheetName val="Synopsis"/>
      <sheetName val="Phasing_Revised"/>
      <sheetName val="Working"/>
      <sheetName val="margin."/>
      <sheetName val="Sheet2"/>
      <sheetName val="VS"/>
      <sheetName val="M. Reg 12-13"/>
      <sheetName val="Data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iKa-Cockpit"/>
      <sheetName val="2 PC's "/>
      <sheetName val="1 PersSako"/>
      <sheetName val="3 SAP-Istwerte"/>
      <sheetName val="4 Übersicht"/>
      <sheetName val="5 VSätze AEK"/>
      <sheetName val="Opportunities"/>
      <sheetName val="Risk"/>
      <sheetName val="6 VSätze MIKA"/>
      <sheetName val="PLATO"/>
      <sheetName val="M. Reg 12-13"/>
      <sheetName val="VS"/>
      <sheetName val="L-1"/>
      <sheetName val="Sheet2"/>
      <sheetName val="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8"/>
      <sheetName val="Sheet4"/>
      <sheetName val="ENVIRO + GAS"/>
      <sheetName val="INDIAN COAL"/>
      <sheetName val="HEATDING"/>
      <sheetName val="CPU"/>
      <sheetName val="Import Reco."/>
      <sheetName val="Working-AIS"/>
      <sheetName val="Sheet3"/>
      <sheetName val="Govt.duty"/>
      <sheetName val="SALES WITH AMC"/>
      <sheetName val="Sheet6"/>
      <sheetName val="AMC - LT &amp; LTMD"/>
      <sheetName val="FPPPA QUARTERLY"/>
      <sheetName val="Eco &amp; Stats Dept - data-2008-09"/>
      <sheetName val="Sales - Quarterly"/>
      <sheetName val="FPPPA - Q4"/>
      <sheetName val="ENTRYSALES"/>
      <sheetName val="FUEL SHORTAGE"/>
      <sheetName val="SUGEN POWER"/>
      <sheetName val="WPP + SUGEN IMPORT"/>
      <sheetName val="ENTRYIMPORT"/>
      <sheetName val="ENTRYGEN- Shri NKJ"/>
      <sheetName val="ENTRYGEN- Shri NKJ (2)"/>
      <sheetName val="ENTRYGEN"/>
      <sheetName val="fUELCOST"/>
      <sheetName val="Sheet5"/>
      <sheetName val="FPPPA"/>
      <sheetName val="mgtrepo"/>
      <sheetName val="Sheet9"/>
      <sheetName val="IT Depreciation"/>
      <sheetName val="Depreciation"/>
      <sheetName val="CAPEX"/>
      <sheetName val="MISC EXPS"/>
      <sheetName val="Qly"/>
      <sheetName val="otherexp."/>
      <sheetName val="deferred taqx"/>
      <sheetName val="IT1"/>
      <sheetName val="INDEX"/>
      <sheetName val="HEAD"/>
      <sheetName val="Employee Cost"/>
      <sheetName val="COMPARISION"/>
      <sheetName val=" BALANCE SHEET"/>
      <sheetName val="administrative cost"/>
      <sheetName val="R &amp; m"/>
      <sheetName val="OTHER INCOM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8"/>
      <sheetName val="Sheet4"/>
      <sheetName val="ENVIRO + GAS"/>
      <sheetName val="INDIAN COAL"/>
      <sheetName val="HEATDING"/>
      <sheetName val="CPU"/>
      <sheetName val="Import Reco."/>
      <sheetName val="Working-AIS"/>
      <sheetName val="Sheet3"/>
      <sheetName val="Govt.duty"/>
      <sheetName val="SALES WITH AMC"/>
      <sheetName val="Sheet6"/>
      <sheetName val="AMC - LT &amp; LTMD"/>
      <sheetName val="FPPPA QUARTERLY"/>
      <sheetName val="Eco &amp; Stats Dept - data-2008-09"/>
      <sheetName val="Sales - Quarterly"/>
      <sheetName val="FPPPA - Q4"/>
      <sheetName val="ENTRYSALES"/>
      <sheetName val="FUEL SHORTAGE"/>
      <sheetName val="SUGEN POWER"/>
      <sheetName val="WPP + SUGEN IMPORT"/>
      <sheetName val="ENTRYIMPORT"/>
      <sheetName val="ENTRYGEN- Shri NKJ"/>
      <sheetName val="ENTRYGEN- Shri NKJ (2)"/>
      <sheetName val="ENTRYGEN"/>
      <sheetName val="fUELCOST"/>
      <sheetName val="Sheet5"/>
      <sheetName val="FPPPA"/>
      <sheetName val="mgtrepo"/>
      <sheetName val="Sheet9"/>
      <sheetName val="IT Depreciation"/>
      <sheetName val="Depreciation"/>
      <sheetName val="CAPEX"/>
      <sheetName val="MISC EXPS"/>
      <sheetName val="Qly"/>
      <sheetName val="otherexp."/>
      <sheetName val="deferred taqx"/>
      <sheetName val="IT1"/>
      <sheetName val="INDEX"/>
      <sheetName val="HEAD"/>
      <sheetName val="Employee Cost"/>
      <sheetName val="COMPARISION"/>
      <sheetName val=" BALANCE SHEET"/>
      <sheetName val="administrative cost"/>
      <sheetName val="R &amp; m"/>
      <sheetName val="OTHER INCOM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8"/>
      <sheetName val="Sheet4"/>
      <sheetName val="ENVIRO + GAS"/>
      <sheetName val="INDIAN COAL"/>
      <sheetName val="HEATDING"/>
      <sheetName val="Sheet3"/>
      <sheetName val="Govt.duty"/>
      <sheetName val="SALES WITH AMC"/>
      <sheetName val="Sheet6"/>
      <sheetName val="Sheet7"/>
      <sheetName val="ENTRYSALES"/>
      <sheetName val="SUGEN POWER"/>
      <sheetName val="ENTRYIMPORT"/>
      <sheetName val="FUEL SHORTAGE"/>
      <sheetName val="ENTRYGEN"/>
      <sheetName val="fUELCOST"/>
      <sheetName val="mgtrepo"/>
      <sheetName val="Sheet9"/>
      <sheetName val="IT Depreciation"/>
      <sheetName val="Depreciation"/>
      <sheetName val="CAPEX"/>
      <sheetName val="MISC EXPS"/>
      <sheetName val="Qly"/>
      <sheetName val="otherexp."/>
      <sheetName val="deferred taqx"/>
      <sheetName val="IT1"/>
      <sheetName val="INDEX"/>
      <sheetName val="HEAD"/>
      <sheetName val="Employee Cost"/>
      <sheetName val="FPPA"/>
      <sheetName val="COMPARISION"/>
      <sheetName val=" BALANCE SHEET"/>
      <sheetName val="administrative cost"/>
      <sheetName val="R &amp; m"/>
      <sheetName val="OTHER INCOME"/>
      <sheetName val="ESTIMATED 0708-18010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nancial Statement"/>
      <sheetName val="CWIP"/>
      <sheetName val="GROUPING"/>
      <sheetName val="Mis Expenditure"/>
      <sheetName val="Interest on FDR"/>
      <sheetName val="FA Schedule 31 03 2008"/>
      <sheetName val="Assets as on 01.04.2007"/>
      <sheetName val="Addition to FA 2007-08"/>
      <sheetName val="Synopsis of Depreciation"/>
      <sheetName val="Synopsis of FA Additions"/>
      <sheetName val="Cash Flow statement 31 03 2008"/>
      <sheetName val="Tax Provision 31 03 2008"/>
      <sheetName val="FBT PROVISION 2007-08"/>
      <sheetName val="Details of Inter Unit account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nancial Statement"/>
      <sheetName val="CWIP"/>
      <sheetName val="GROUPING"/>
      <sheetName val="Mis Expenditure"/>
      <sheetName val="Interest on FDR"/>
      <sheetName val="FA Schedule 31 03 2008"/>
      <sheetName val="Assets as on 01.04.2007"/>
      <sheetName val="Addition to FA 2007-08"/>
      <sheetName val="Synopsis of Depreciation"/>
      <sheetName val="Synopsis of FA Additions"/>
      <sheetName val="Cash Flow statement 31 03 2008"/>
      <sheetName val="Tax Provision 31 03 2008"/>
      <sheetName val="FBT PROVISION 2007-08"/>
      <sheetName val="Details of Inter Unit account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-1.1 "/>
      <sheetName val="A 2.1 PY"/>
      <sheetName val="A 2.1 CY"/>
      <sheetName val="A 2.1 EY"/>
      <sheetName val="A 2.2"/>
      <sheetName val="A 2.3"/>
      <sheetName val="Power Pur 3.1 (PY)"/>
      <sheetName val="Power Pur 3.1 (CY)"/>
      <sheetName val="Power Pur 3.1 (EY)"/>
      <sheetName val="A 3.2"/>
      <sheetName val="A 3.3 PY"/>
      <sheetName val="A 3.3 CY"/>
      <sheetName val="A 3.3 EY"/>
      <sheetName val="A 3.4"/>
      <sheetName val="A 3.5"/>
      <sheetName val="A 3.6 (PY)"/>
      <sheetName val="A 3.6 (CY)"/>
      <sheetName val="A 3.6 (EY)"/>
      <sheetName val="A 3.7"/>
      <sheetName val="A 3.8"/>
      <sheetName val="A 3.9"/>
      <sheetName val="A 3.10 "/>
      <sheetName val="A-5.1(PY)"/>
      <sheetName val="A-5.1(CY) "/>
      <sheetName val="A-5.1(EY)"/>
      <sheetName val="A-5.2(PY)"/>
      <sheetName val="A-5.2(CY)"/>
      <sheetName val="A-5.2(EY)"/>
      <sheetName val="A -5.3"/>
      <sheetName val="form 6.1 (PY) Gen"/>
      <sheetName val="form 6.1(PY)T&amp;D "/>
      <sheetName val="form 6.1 (CY) Gen"/>
      <sheetName val="form 6.1(CY) T&amp;D"/>
      <sheetName val="form 6.1 (EY) Gen "/>
      <sheetName val="form 6.1(EY) T&amp;D"/>
      <sheetName val="A 7.1"/>
      <sheetName val="A 7.2"/>
      <sheetName val="A 7.3"/>
      <sheetName val="A 7.4"/>
      <sheetName val="A 8.1"/>
      <sheetName val="A 8.2"/>
      <sheetName val="A 8.3"/>
      <sheetName val="A 8.4"/>
      <sheetName val="A 8.5"/>
      <sheetName val="A 8.6"/>
      <sheetName val="A 8.7"/>
      <sheetName val="A 8.8"/>
      <sheetName val="A 8.9"/>
      <sheetName val="A 8.10"/>
      <sheetName val="8.11 PY"/>
      <sheetName val="8.11 CY"/>
      <sheetName val="8.11 EY"/>
      <sheetName val="A-10.1"/>
      <sheetName val="A 10.2 (A)"/>
      <sheetName val="A 10.2 B"/>
      <sheetName val="A 10.2 C"/>
      <sheetName val="A 10.2 D"/>
      <sheetName val="A 10.3"/>
      <sheetName val="A 10.4"/>
      <sheetName val="Rev Calculation"/>
      <sheetName val="A 9.1"/>
      <sheetName val="A-1_1_"/>
      <sheetName val="A_2_1_PY"/>
      <sheetName val="A_2_1_CY"/>
      <sheetName val="A_2_1_EY"/>
      <sheetName val="A_2_2"/>
      <sheetName val="A_2_3"/>
      <sheetName val="Power_Pur_3_1_(PY)"/>
      <sheetName val="Power_Pur_3_1_(CY)"/>
      <sheetName val="Power_Pur_3_1_(EY)"/>
      <sheetName val="A_3_2"/>
      <sheetName val="A_3_3_PY"/>
      <sheetName val="A_3_3_CY"/>
      <sheetName val="A_3_3_EY"/>
      <sheetName val="A_3_4"/>
      <sheetName val="A_3_5"/>
      <sheetName val="A_3_6_(PY)"/>
      <sheetName val="A_3_6_(CY)"/>
      <sheetName val="A_3_6_(EY)"/>
      <sheetName val="A_3_7"/>
      <sheetName val="A_3_8"/>
      <sheetName val="A_3_9"/>
      <sheetName val="A_3_10_"/>
      <sheetName val="A-5_1(PY)"/>
      <sheetName val="A-5_1(CY)_"/>
      <sheetName val="A-5_1(EY)"/>
      <sheetName val="A-5_2(PY)"/>
      <sheetName val="A-5_2(CY)"/>
      <sheetName val="A-5_2(EY)"/>
      <sheetName val="A_-5_3"/>
      <sheetName val="form_6_1_(PY)_Gen"/>
      <sheetName val="form_6_1(PY)T&amp;D_"/>
      <sheetName val="form_6_1_(CY)_Gen"/>
      <sheetName val="form_6_1(CY)_T&amp;D"/>
      <sheetName val="form_6_1_(EY)_Gen_"/>
      <sheetName val="form_6_1(EY)_T&amp;D"/>
      <sheetName val="A_7_1"/>
      <sheetName val="A_7_2"/>
      <sheetName val="A_7_3"/>
      <sheetName val="A_7_4"/>
      <sheetName val="A_8_1"/>
      <sheetName val="A_8_2"/>
      <sheetName val="A_8_3"/>
      <sheetName val="A_8_4"/>
      <sheetName val="A_8_5"/>
      <sheetName val="A_8_6"/>
      <sheetName val="A_8_7"/>
      <sheetName val="A_8_8"/>
      <sheetName val="A_8_9"/>
      <sheetName val="A_8_10"/>
      <sheetName val="8_11_PY"/>
      <sheetName val="8_11_CY"/>
      <sheetName val="8_11_EY"/>
      <sheetName val="A-10_1"/>
      <sheetName val="A_10_2_(A)"/>
      <sheetName val="A_10_2_B"/>
      <sheetName val="A_10_2_C"/>
      <sheetName val="A_10_2_D"/>
      <sheetName val="A_10_3"/>
      <sheetName val="A_10_4"/>
      <sheetName val="Rev_Calculation"/>
      <sheetName val="A_9_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35">
          <cell r="I35">
            <v>63490.540060935658</v>
          </cell>
        </row>
        <row r="44">
          <cell r="I44">
            <v>17654.636270525258</v>
          </cell>
        </row>
      </sheetData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-1.1 "/>
      <sheetName val="A 2.1 PY"/>
      <sheetName val="A 2.1 CY"/>
      <sheetName val="A 2.1 EY"/>
      <sheetName val="A 2.2"/>
      <sheetName val="A 2.3"/>
      <sheetName val="Power Pur 3.1 (PY)"/>
      <sheetName val="Power Pur 3.1 (CY)"/>
      <sheetName val="Power Pur 3.1 (EY)"/>
      <sheetName val="A 3.2"/>
      <sheetName val="A 3.3 PY"/>
      <sheetName val="A 3.3 CY"/>
      <sheetName val="A 3.3 EY"/>
      <sheetName val="A 3.4"/>
      <sheetName val="A 3.5"/>
      <sheetName val="A 3.6 (PY)"/>
      <sheetName val="A 3.6 (CY)"/>
      <sheetName val="A 3.6 (EY)"/>
      <sheetName val="A 3.7"/>
      <sheetName val="A 3.8"/>
      <sheetName val="A 3.9"/>
      <sheetName val="A 3.10 "/>
      <sheetName val="A-5.1(PY)"/>
      <sheetName val="A-5.1(CY) "/>
      <sheetName val="A-5.1(EY)"/>
      <sheetName val="A-5.2(PY)"/>
      <sheetName val="A-5.2(CY)"/>
      <sheetName val="A-5.2(EY)"/>
      <sheetName val="A -5.3"/>
      <sheetName val="form 6.1 (PY) Gen"/>
      <sheetName val="form 6.1(PY)T&amp;D "/>
      <sheetName val="form 6.1 (CY) Gen"/>
      <sheetName val="form 6.1(CY) T&amp;D"/>
      <sheetName val="form 6.1 (EY) Gen "/>
      <sheetName val="form 6.1(EY) T&amp;D"/>
      <sheetName val="A 7.1"/>
      <sheetName val="A 7.2"/>
      <sheetName val="A 7.3"/>
      <sheetName val="A 7.4"/>
      <sheetName val="A 8.1"/>
      <sheetName val="A 8.2"/>
      <sheetName val="A 8.3"/>
      <sheetName val="A 8.4"/>
      <sheetName val="A 8.5"/>
      <sheetName val="A 8.6"/>
      <sheetName val="A 8.7"/>
      <sheetName val="A 8.8"/>
      <sheetName val="A 8.9"/>
      <sheetName val="A 8.10"/>
      <sheetName val="8.11 PY"/>
      <sheetName val="8.11 CY"/>
      <sheetName val="8.11 EY"/>
      <sheetName val="A-10.1"/>
      <sheetName val="A 10.2 (A)"/>
      <sheetName val="A 10.2 B"/>
      <sheetName val="A 10.2 C"/>
      <sheetName val="A 10.2 D"/>
      <sheetName val="A 10.3"/>
      <sheetName val="A 10.4"/>
      <sheetName val="Rev Calculation"/>
      <sheetName val="A 9.1"/>
      <sheetName val="A-1_1_"/>
      <sheetName val="A_2_1_PY"/>
      <sheetName val="A_2_1_CY"/>
      <sheetName val="A_2_1_EY"/>
      <sheetName val="A_2_2"/>
      <sheetName val="A_2_3"/>
      <sheetName val="Power_Pur_3_1_(PY)"/>
      <sheetName val="Power_Pur_3_1_(CY)"/>
      <sheetName val="Power_Pur_3_1_(EY)"/>
      <sheetName val="A_3_2"/>
      <sheetName val="A_3_3_PY"/>
      <sheetName val="A_3_3_CY"/>
      <sheetName val="A_3_3_EY"/>
      <sheetName val="A_3_4"/>
      <sheetName val="A_3_5"/>
      <sheetName val="A_3_6_(PY)"/>
      <sheetName val="A_3_6_(CY)"/>
      <sheetName val="A_3_6_(EY)"/>
      <sheetName val="A_3_7"/>
      <sheetName val="A_3_8"/>
      <sheetName val="A_3_9"/>
      <sheetName val="A_3_10_"/>
      <sheetName val="A-5_1(PY)"/>
      <sheetName val="A-5_1(CY)_"/>
      <sheetName val="A-5_1(EY)"/>
      <sheetName val="A-5_2(PY)"/>
      <sheetName val="A-5_2(CY)"/>
      <sheetName val="A-5_2(EY)"/>
      <sheetName val="A_-5_3"/>
      <sheetName val="form_6_1_(PY)_Gen"/>
      <sheetName val="form_6_1(PY)T&amp;D_"/>
      <sheetName val="form_6_1_(CY)_Gen"/>
      <sheetName val="form_6_1(CY)_T&amp;D"/>
      <sheetName val="form_6_1_(EY)_Gen_"/>
      <sheetName val="form_6_1(EY)_T&amp;D"/>
      <sheetName val="A_7_1"/>
      <sheetName val="A_7_2"/>
      <sheetName val="A_7_3"/>
      <sheetName val="A_7_4"/>
      <sheetName val="A_8_1"/>
      <sheetName val="A_8_2"/>
      <sheetName val="A_8_3"/>
      <sheetName val="A_8_4"/>
      <sheetName val="A_8_5"/>
      <sheetName val="A_8_6"/>
      <sheetName val="A_8_7"/>
      <sheetName val="A_8_8"/>
      <sheetName val="A_8_9"/>
      <sheetName val="A_8_10"/>
      <sheetName val="8_11_PY"/>
      <sheetName val="8_11_CY"/>
      <sheetName val="8_11_EY"/>
      <sheetName val="A-10_1"/>
      <sheetName val="A_10_2_(A)"/>
      <sheetName val="A_10_2_B"/>
      <sheetName val="A_10_2_C"/>
      <sheetName val="A_10_2_D"/>
      <sheetName val="A_10_3"/>
      <sheetName val="A_10_4"/>
      <sheetName val="Rev_Calculation"/>
      <sheetName val="A_9_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35">
          <cell r="I35">
            <v>63490.540060935658</v>
          </cell>
        </row>
        <row r="44">
          <cell r="I44">
            <v>17654.636270525258</v>
          </cell>
        </row>
      </sheetData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.Sheet - P&amp; L AC"/>
      <sheetName val="Form-9A"/>
      <sheetName val="Form-9B (Without Subdebt)"/>
      <sheetName val="Form-9B (With Subdebt)"/>
      <sheetName val="Non EPC_CERC"/>
      <sheetName val="Control_Assets"/>
      <sheetName val="GROUPING"/>
      <sheetName val="Cash Flow"/>
      <sheetName val="Trial Balance"/>
      <sheetName val="Financial Statement"/>
      <sheetName val="FA Schedule 31 03 2009"/>
      <sheetName val="CWIP"/>
      <sheetName val="Addition to FA 2008-09"/>
      <sheetName val="Assets as on 01.04.2007 "/>
      <sheetName val="Allocation Entry"/>
      <sheetName val="Fixed Asset"/>
      <sheetName val="Interest Paid"/>
      <sheetName val="Preoperative"/>
      <sheetName val="WorkingCap"/>
      <sheetName val="Loan Balance"/>
      <sheetName val="Receipt"/>
      <sheetName val="HO ACS"/>
      <sheetName val="Interest on FDR"/>
    </sheetNames>
    <sheetDataSet>
      <sheetData sheetId="0"/>
      <sheetData sheetId="1" refreshError="1"/>
      <sheetData sheetId="2" refreshError="1"/>
      <sheetData sheetId="3" refreshError="1"/>
      <sheetData sheetId="4"/>
      <sheetData sheetId="5"/>
      <sheetData sheetId="6"/>
      <sheetData sheetId="7" refreshError="1"/>
      <sheetData sheetId="8" refreshError="1"/>
      <sheetData sheetId="9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lrvt"/>
      <sheetName val="Sheet2"/>
    </sheetNames>
    <sheetDataSet>
      <sheetData sheetId="0" refreshError="1"/>
      <sheetData sheetId="1">
        <row r="1">
          <cell r="A1" t="str">
            <v>Dr</v>
          </cell>
          <cell r="B1" t="str">
            <v>INR</v>
          </cell>
        </row>
        <row r="2">
          <cell r="A2" t="str">
            <v>Cr</v>
          </cell>
          <cell r="B2" t="str">
            <v>CHF</v>
          </cell>
        </row>
        <row r="3">
          <cell r="B3" t="str">
            <v>EUR</v>
          </cell>
        </row>
        <row r="4">
          <cell r="B4" t="str">
            <v>GBP</v>
          </cell>
        </row>
        <row r="5">
          <cell r="B5" t="str">
            <v>USD</v>
          </cell>
        </row>
      </sheetData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rear PF"/>
      <sheetName val="Total Arrear"/>
      <sheetName val="Monthly PF- June 09"/>
      <sheetName val="Total PF Contribution"/>
      <sheetName val="summary (2)"/>
      <sheetName val="Sheet2"/>
      <sheetName val="margin working"/>
      <sheetName val="CONTANGO (2)"/>
      <sheetName val="CASHFLOW lacs"/>
      <sheetName val="P &amp; L (2)"/>
      <sheetName val="margin."/>
      <sheetName val="workings"/>
      <sheetName val="PM VALUE TABLE"/>
      <sheetName val="Break up of RMcost"/>
      <sheetName val="RawmaterialCost"/>
      <sheetName val="P &amp; L"/>
      <sheetName val="Sheet3"/>
      <sheetName val="Sheet1"/>
      <sheetName val="variance till date"/>
      <sheetName val="FWP"/>
      <sheetName val="sales"/>
      <sheetName val="P &amp; L (3)"/>
      <sheetName val="P &amp; L pareek"/>
      <sheetName val="nord"/>
      <sheetName val="summary-new"/>
      <sheetName val="CWIP"/>
      <sheetName val="M. Reg 12-13"/>
      <sheetName val="SAP TB"/>
      <sheetName val="V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TR KM"/>
      <sheetName val="Annexure (2)"/>
      <sheetName val="fromDMT"/>
      <sheetName val="StaffToOfficer"/>
      <sheetName val="Comparision"/>
      <sheetName val="DEPT WISE"/>
      <sheetName val="List"/>
      <sheetName val="OTR PROM"/>
      <sheetName val="All506Off"/>
      <sheetName val="MasterData"/>
      <sheetName val="Calc"/>
      <sheetName val="Annexure"/>
      <sheetName val="Reports"/>
      <sheetName val="MR"/>
      <sheetName val="TPL-Ahd"/>
      <sheetName val="Rating"/>
      <sheetName val="NewReports"/>
      <sheetName val="DA"/>
      <sheetName val="RH"/>
      <sheetName val="Table"/>
      <sheetName val="ELIGIBLE-401"/>
      <sheetName val="Sheet1"/>
      <sheetName val="O-E GR comparision"/>
      <sheetName val="emp to off"/>
      <sheetName val="emps f1-f2"/>
      <sheetName val="LY"/>
      <sheetName val="ListOptions"/>
      <sheetName val="Rem"/>
      <sheetName val="DEcision sheet"/>
      <sheetName val="app-2010  401"/>
      <sheetName val="All Off 631"/>
      <sheetName val="SBI"/>
      <sheetName val="CTC &amp; RATING 2009"/>
      <sheetName val="Sheet3"/>
      <sheetName val="PrintList-1"/>
      <sheetName val="OTR"/>
      <sheetName val="PROM"/>
      <sheetName val="SAP"/>
      <sheetName val="PLI-LTCP"/>
      <sheetName val="Sheet2"/>
      <sheetName val="Print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>
        <row r="4">
          <cell r="B4" t="str">
            <v>Designation - AGM</v>
          </cell>
        </row>
        <row r="5">
          <cell r="B5" t="str">
            <v>Designation - Manager</v>
          </cell>
        </row>
        <row r="6">
          <cell r="B6" t="str">
            <v>Designation - Executive</v>
          </cell>
        </row>
        <row r="7">
          <cell r="B7" t="str">
            <v>Department - CIVIL</v>
          </cell>
        </row>
        <row r="8">
          <cell r="B8" t="str">
            <v>Department - Corpo. Office</v>
          </cell>
        </row>
        <row r="9">
          <cell r="B9" t="str">
            <v>Department - Corporate Services</v>
          </cell>
        </row>
        <row r="10">
          <cell r="B10" t="str">
            <v>Department - Distribution</v>
          </cell>
        </row>
        <row r="11">
          <cell r="B11" t="str">
            <v>Department - Finance &amp; Accounts</v>
          </cell>
        </row>
        <row r="12">
          <cell r="B12" t="str">
            <v>Department - Fuel Management</v>
          </cell>
        </row>
        <row r="13">
          <cell r="B13" t="str">
            <v>Department - Generation</v>
          </cell>
        </row>
        <row r="14">
          <cell r="B14" t="str">
            <v>Department - Human Resources</v>
          </cell>
        </row>
        <row r="15">
          <cell r="B15" t="str">
            <v>Department - Internal Audit</v>
          </cell>
        </row>
        <row r="16">
          <cell r="B16" t="str">
            <v>Department - Information Technology</v>
          </cell>
        </row>
        <row r="17">
          <cell r="B17" t="str">
            <v>Department - Legal</v>
          </cell>
        </row>
        <row r="18">
          <cell r="B18" t="str">
            <v>Department - Materials</v>
          </cell>
        </row>
        <row r="19">
          <cell r="B19" t="str">
            <v>Department - Public Relations</v>
          </cell>
        </row>
        <row r="20">
          <cell r="B20" t="str">
            <v>Department - QA-QC</v>
          </cell>
        </row>
        <row r="21">
          <cell r="B21" t="str">
            <v>Department - Safety</v>
          </cell>
        </row>
        <row r="22">
          <cell r="B22" t="str">
            <v>Department - Transmission</v>
          </cell>
        </row>
        <row r="23">
          <cell r="B23" t="str">
            <v>Promotion</v>
          </cell>
        </row>
        <row r="24">
          <cell r="B24" t="str">
            <v>OTR</v>
          </cell>
        </row>
        <row r="25">
          <cell r="B25" t="str">
            <v>All Officers</v>
          </cell>
        </row>
      </sheetData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TR KM"/>
      <sheetName val="Annexure (2)"/>
      <sheetName val="fromDMT"/>
      <sheetName val="StaffToOfficer"/>
      <sheetName val="Comparision"/>
      <sheetName val="DEPT WISE"/>
      <sheetName val="List"/>
      <sheetName val="OTR PROM"/>
      <sheetName val="All506Off"/>
      <sheetName val="MasterData"/>
      <sheetName val="Calc"/>
      <sheetName val="Annexure"/>
      <sheetName val="Reports"/>
      <sheetName val="MR"/>
      <sheetName val="TPL-Ahd"/>
      <sheetName val="Rating"/>
      <sheetName val="NewReports"/>
      <sheetName val="DA"/>
      <sheetName val="RH"/>
      <sheetName val="Table"/>
      <sheetName val="ELIGIBLE-401"/>
      <sheetName val="Sheet1"/>
      <sheetName val="O-E GR comparision"/>
      <sheetName val="emp to off"/>
      <sheetName val="emps f1-f2"/>
      <sheetName val="LY"/>
      <sheetName val="ListOptions"/>
      <sheetName val="Rem"/>
      <sheetName val="DEcision sheet"/>
      <sheetName val="app-2010  401"/>
      <sheetName val="All Off 631"/>
      <sheetName val="SBI"/>
      <sheetName val="CTC &amp; RATING 2009"/>
      <sheetName val="Sheet3"/>
      <sheetName val="PrintList-1"/>
      <sheetName val="OTR"/>
      <sheetName val="PROM"/>
      <sheetName val="SAP"/>
      <sheetName val="PLI-LTCP"/>
      <sheetName val="Sheet2"/>
      <sheetName val="PrintList"/>
      <sheetName val="CWI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>
        <row r="4">
          <cell r="B4" t="str">
            <v>Designation - AGM</v>
          </cell>
        </row>
        <row r="5">
          <cell r="B5" t="str">
            <v>Designation - Manager</v>
          </cell>
        </row>
        <row r="6">
          <cell r="B6" t="str">
            <v>Designation - Executive</v>
          </cell>
        </row>
        <row r="7">
          <cell r="B7" t="str">
            <v>Department - CIVIL</v>
          </cell>
        </row>
        <row r="8">
          <cell r="B8" t="str">
            <v>Department - Corpo. Office</v>
          </cell>
        </row>
        <row r="9">
          <cell r="B9" t="str">
            <v>Department - Corporate Services</v>
          </cell>
        </row>
        <row r="10">
          <cell r="B10" t="str">
            <v>Department - Distribution</v>
          </cell>
        </row>
        <row r="11">
          <cell r="B11" t="str">
            <v>Department - Finance &amp; Accounts</v>
          </cell>
        </row>
        <row r="12">
          <cell r="B12" t="str">
            <v>Department - Fuel Management</v>
          </cell>
        </row>
        <row r="13">
          <cell r="B13" t="str">
            <v>Department - Generation</v>
          </cell>
        </row>
        <row r="14">
          <cell r="B14" t="str">
            <v>Department - Human Resources</v>
          </cell>
        </row>
        <row r="15">
          <cell r="B15" t="str">
            <v>Department - Internal Audit</v>
          </cell>
        </row>
        <row r="16">
          <cell r="B16" t="str">
            <v>Department - Information Technology</v>
          </cell>
        </row>
        <row r="17">
          <cell r="B17" t="str">
            <v>Department - Legal</v>
          </cell>
        </row>
        <row r="18">
          <cell r="B18" t="str">
            <v>Department - Materials</v>
          </cell>
        </row>
        <row r="19">
          <cell r="B19" t="str">
            <v>Department - Public Relations</v>
          </cell>
        </row>
        <row r="20">
          <cell r="B20" t="str">
            <v>Department - QA-QC</v>
          </cell>
        </row>
        <row r="21">
          <cell r="B21" t="str">
            <v>Department - Safety</v>
          </cell>
        </row>
        <row r="22">
          <cell r="B22" t="str">
            <v>Department - Transmission</v>
          </cell>
        </row>
        <row r="23">
          <cell r="B23" t="str">
            <v>Promotion</v>
          </cell>
        </row>
        <row r="24">
          <cell r="B24" t="str">
            <v>OTR</v>
          </cell>
        </row>
        <row r="25">
          <cell r="B25" t="str">
            <v>All Officers</v>
          </cell>
        </row>
      </sheetData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P TB"/>
      <sheetName val="B.Sheet "/>
      <sheetName val="Process"/>
      <sheetName val="P &amp; L Format GH-A"/>
      <sheetName val="P &amp; L Format GH"/>
      <sheetName val="P&amp;L-Sch VI"/>
      <sheetName val="Abridged"/>
      <sheetName val="Limited Review P &amp; L"/>
      <sheetName val="Trial Balance"/>
      <sheetName val="Sch 3-31122011 "/>
      <sheetName val="Sch 3 (30.09.11)"/>
      <sheetName val="Sch 3 30062011 R Sch VI"/>
      <sheetName val="Sch3 310311 (R Sch VI)"/>
      <sheetName val="Sch3 310311"/>
      <sheetName val="Cash Flow (F)"/>
      <sheetName val="Working for Cash flow"/>
      <sheetName val="Sch-1-BS"/>
      <sheetName val="Sch-2-P&amp;L"/>
      <sheetName val="GRP-BS"/>
      <sheetName val="GRP-P&amp;L"/>
      <sheetName val="CWIP"/>
      <sheetName val="Project Cost Overview"/>
      <sheetName val="Dep"/>
      <sheetName val="Annex - Loan &amp; Bank"/>
      <sheetName val="Annex - Debtrs"/>
      <sheetName val="Annex - Crs "/>
      <sheetName val="Annex - Advs"/>
      <sheetName val="Compliance Rev Sch VI"/>
      <sheetName val="Balancesheet"/>
      <sheetName val="P&amp;L-Sch VI-Revised"/>
      <sheetName val="Notes-BS"/>
      <sheetName val="Notes-P&amp;L-"/>
      <sheetName val="Notes-Working"/>
      <sheetName val="Notes-BS (Process)"/>
      <sheetName val="Annexures BS"/>
      <sheetName val="Notes-P&amp;L- (Process)"/>
      <sheetName val="Annexures P&amp;L"/>
      <sheetName val="Loan Rev Sch VI"/>
      <sheetName val="Curr Liab-Sch VI"/>
      <sheetName val="Annex - Crs -1 (2)"/>
      <sheetName val="Annex - Crs -1"/>
      <sheetName val="P &amp; L-Corp. "/>
      <sheetName val="Sch30062011"/>
      <sheetName val="Schedule 3"/>
      <sheetName val="Pre Operative"/>
      <sheetName val="Format-C (F)"/>
      <sheetName val="Format-C"/>
      <sheetName val="Annexure to Format-C"/>
      <sheetName val="Fixed Asset"/>
      <sheetName val="Sch-3-July 10"/>
      <sheetName val="Sch 3 30.09.10"/>
      <sheetName val="Sch-3-"/>
      <sheetName val="Cash Flow"/>
      <sheetName val="P &amp; L Monthly"/>
      <sheetName val="annexure monthly"/>
      <sheetName val="Annex-A"/>
      <sheetName val="Annex- B"/>
      <sheetName val="Sch 3"/>
      <sheetName val="Cash Cost"/>
      <sheetName val="FA Sch 30 09 2009 (Final)"/>
      <sheetName val="FA Schedule 31 03 2009"/>
      <sheetName val="Addition to FA 2008-09"/>
      <sheetName val="Assets as on 01.04.2007 "/>
      <sheetName val="Allocation Entry"/>
      <sheetName val="Sheet2"/>
      <sheetName val="Transponder"/>
      <sheetName val="MiKa-Cockpit"/>
      <sheetName val="1 PersSako"/>
      <sheetName val="2 VSätze AEK"/>
      <sheetName val="3 Bst.einrichtung"/>
      <sheetName val="4 VSätze MIKA"/>
      <sheetName val="5 PC's "/>
      <sheetName val="6 Zusatzaufw."/>
      <sheetName val="7 SAP-Istwerte"/>
      <sheetName val="2 Übersicht"/>
      <sheetName val="PLATO"/>
      <sheetName val="VS"/>
      <sheetName val="L-1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LY -99-00"/>
      <sheetName val="Hydro Data"/>
      <sheetName val="HLY0001"/>
      <sheetName val="SUMMERY"/>
      <sheetName val="mnthly-chrt"/>
      <sheetName val="purchase"/>
      <sheetName val="dpc cost"/>
      <sheetName val="Plant Availability"/>
      <sheetName val="MOD-PROJ"/>
      <sheetName val="Apr-99"/>
      <sheetName val="May-99"/>
      <sheetName val="Jun-99"/>
      <sheetName val="July-99"/>
      <sheetName val="Aug-99"/>
      <sheetName val="Sept-99"/>
      <sheetName val="Oct-99"/>
      <sheetName val="Nov-99"/>
      <sheetName val="Dec-99"/>
      <sheetName val="Jan-00"/>
      <sheetName val="Feb-00"/>
      <sheetName val="Mar-00"/>
      <sheetName val="A 3.7"/>
      <sheetName val="HLY_-99-00"/>
      <sheetName val="Hydro_Data"/>
      <sheetName val="dpc_cost"/>
      <sheetName val="Plant_Availability"/>
    </sheetNames>
    <sheetDataSet>
      <sheetData sheetId="0" refreshError="1"/>
      <sheetData sheetId="1" refreshError="1"/>
      <sheetData sheetId="2" refreshError="1"/>
      <sheetData sheetId="3" refreshError="1">
        <row r="1">
          <cell r="P1">
            <v>0.72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LY -99-00"/>
      <sheetName val="Hydro Data"/>
      <sheetName val="HLY0001"/>
      <sheetName val="SUMMERY"/>
      <sheetName val="mnthly-chrt"/>
      <sheetName val="purchase"/>
      <sheetName val="dpc cost"/>
      <sheetName val="Plant Availability"/>
      <sheetName val="MOD-PROJ"/>
      <sheetName val="Apr-99"/>
      <sheetName val="May-99"/>
      <sheetName val="Jun-99"/>
      <sheetName val="July-99"/>
      <sheetName val="Aug-99"/>
      <sheetName val="Sept-99"/>
      <sheetName val="Oct-99"/>
      <sheetName val="Nov-99"/>
      <sheetName val="Dec-99"/>
      <sheetName val="Jan-00"/>
      <sheetName val="Feb-00"/>
      <sheetName val="Mar-00"/>
      <sheetName val="A 3.7"/>
      <sheetName val="HLY_-99-00"/>
      <sheetName val="Hydro_Data"/>
      <sheetName val="dpc_cost"/>
      <sheetName val="Plant_Availability"/>
    </sheetNames>
    <sheetDataSet>
      <sheetData sheetId="0" refreshError="1"/>
      <sheetData sheetId="1" refreshError="1"/>
      <sheetData sheetId="2" refreshError="1"/>
      <sheetData sheetId="3" refreshError="1">
        <row r="1">
          <cell r="P1">
            <v>0.72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Officer Attrition 10-11"/>
      <sheetName val="Sheet2"/>
      <sheetName val="Officer Attrition 11-12"/>
      <sheetName val="Off Attr. Table"/>
      <sheetName val="Sheet3"/>
      <sheetName val="Sheet5"/>
      <sheetName val="Staff Attrtion 10-11"/>
      <sheetName val="Sheet4"/>
      <sheetName val="Sheet6"/>
      <sheetName val="Staff Attrition 11-12"/>
      <sheetName val="Staff Attr. Table 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2">
          <cell r="U2" t="str">
            <v>&lt; 1</v>
          </cell>
        </row>
        <row r="3">
          <cell r="U3" t="str">
            <v>1 to 3</v>
          </cell>
        </row>
        <row r="4">
          <cell r="U4" t="str">
            <v>3 to 6</v>
          </cell>
        </row>
        <row r="5">
          <cell r="U5" t="str">
            <v>6 to 10</v>
          </cell>
        </row>
        <row r="6">
          <cell r="U6" t="str">
            <v>10 to 15</v>
          </cell>
        </row>
        <row r="7">
          <cell r="U7" t="str">
            <v>15 to 20</v>
          </cell>
        </row>
        <row r="8">
          <cell r="U8" t="str">
            <v>20 to 25</v>
          </cell>
        </row>
        <row r="9">
          <cell r="U9" t="str">
            <v xml:space="preserve">25 to 30 </v>
          </cell>
        </row>
        <row r="10">
          <cell r="U10" t="str">
            <v>30 &amp; Above</v>
          </cell>
        </row>
      </sheetData>
      <sheetData sheetId="11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Officer Attrition 10-11"/>
      <sheetName val="Sheet2"/>
      <sheetName val="Officer Attrition 11-12"/>
      <sheetName val="Off Attr. Table"/>
      <sheetName val="Sheet3"/>
      <sheetName val="Sheet5"/>
      <sheetName val="Staff Attrtion 10-11"/>
      <sheetName val="Sheet4"/>
      <sheetName val="Sheet6"/>
      <sheetName val="Staff Attrition 11-12"/>
      <sheetName val="Staff Attr. Table 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2">
          <cell r="U2" t="str">
            <v>&lt; 1</v>
          </cell>
        </row>
        <row r="3">
          <cell r="U3" t="str">
            <v>1 to 3</v>
          </cell>
        </row>
        <row r="4">
          <cell r="U4" t="str">
            <v>3 to 6</v>
          </cell>
        </row>
        <row r="5">
          <cell r="U5" t="str">
            <v>6 to 10</v>
          </cell>
        </row>
        <row r="6">
          <cell r="U6" t="str">
            <v>10 to 15</v>
          </cell>
        </row>
        <row r="7">
          <cell r="U7" t="str">
            <v>15 to 20</v>
          </cell>
        </row>
        <row r="8">
          <cell r="U8" t="str">
            <v>20 to 25</v>
          </cell>
        </row>
        <row r="9">
          <cell r="U9" t="str">
            <v xml:space="preserve">25 to 30 </v>
          </cell>
        </row>
        <row r="10">
          <cell r="U10" t="str">
            <v>30 &amp; Above</v>
          </cell>
        </row>
      </sheetData>
      <sheetData sheetId="11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SAP TB"/>
      <sheetName val="B.Sheet "/>
      <sheetName val="P&amp;L-Sch VI"/>
      <sheetName val="P &amp; L Format GH-A"/>
      <sheetName val="Sch-1-BS"/>
      <sheetName val="Sch-2-P&amp;L"/>
      <sheetName val="Sch 3 31.03.2013 Final"/>
      <sheetName val="Sch 3 31.03.2013"/>
      <sheetName val="Balancesheet"/>
      <sheetName val="P&amp;L-Sch VI-Revised"/>
      <sheetName val="Notes-BS"/>
      <sheetName val="Notes-P&amp;L-"/>
      <sheetName val="Note 9 Final"/>
      <sheetName val="Note 9"/>
      <sheetName val="Notes-Working"/>
      <sheetName val="Cash Flow_Rev March-13"/>
      <sheetName val="Working for Cash flow_Rev Mar-1"/>
      <sheetName val="GRP-BS"/>
      <sheetName val="GRP-P&amp;L"/>
      <sheetName val="Sch 3 (3)"/>
      <sheetName val="Sch 3 (4)"/>
      <sheetName val="CWIP"/>
      <sheetName val="Project Cost Overview"/>
      <sheetName val="Sch 3 31.01.2013"/>
      <sheetName val="SCH 3 DEC-12"/>
      <sheetName val="Main Creditors Bifur"/>
      <sheetName val="SEBI Clause 41"/>
      <sheetName val="Cash Flow_Rev"/>
      <sheetName val="Working for Cash flow_Rev"/>
      <sheetName val="Cash Flow (F)"/>
      <sheetName val="Working for Cash flow"/>
      <sheetName val="Sch 3 31.03.2012"/>
      <sheetName val="Sch3 310311 (R Sch VI)"/>
      <sheetName val="Abridged"/>
      <sheetName val="Summary-Quaterwise"/>
      <sheetName val="SUGEN"/>
      <sheetName val="P &amp; L Format GH"/>
      <sheetName val="Trial Balance"/>
      <sheetName val="Sch 3-31122011 "/>
      <sheetName val="Sch 3 (30.09.11)"/>
      <sheetName val="Sch 3 30062011 R Sch VI"/>
      <sheetName val="Chart"/>
      <sheetName val="Profit Analysis"/>
      <sheetName val="Sch3 310311"/>
      <sheetName val="Sch 3 310310 Rev ShVI"/>
      <sheetName val="Dep"/>
      <sheetName val="Annex - Debtrs"/>
      <sheetName val="Annex - Crs "/>
      <sheetName val="Annex - Advs"/>
      <sheetName val="Compliance Rev Sch VI"/>
      <sheetName val="Sheet1"/>
      <sheetName val="Loan Rev Sch VI"/>
      <sheetName val="Annex - Loan &amp; Bank"/>
      <sheetName val="Curr Liab-Sch VI"/>
      <sheetName val="Annex - Crs -1"/>
      <sheetName val="Notes-BS (Process)"/>
      <sheetName val="Annexures BS"/>
      <sheetName val="Notes-P&amp;L- (Process)"/>
      <sheetName val="Annexures P&amp;L"/>
      <sheetName val="Annex - Crs -1 (2)"/>
      <sheetName val="P &amp; L-Corp. "/>
      <sheetName val="Sch30062011"/>
      <sheetName val="Schedule 3"/>
      <sheetName val="Pre Operative"/>
      <sheetName val="Format-C (F)"/>
      <sheetName val="Format-C"/>
      <sheetName val="Annexure to Format-C"/>
      <sheetName val="Fixed Asset"/>
      <sheetName val="Sch-3-July 10"/>
      <sheetName val="Sch 3 30.09.10"/>
      <sheetName val="Sch-3-"/>
      <sheetName val="Cash Flow"/>
      <sheetName val="P &amp; L Monthly"/>
      <sheetName val="annexure monthly"/>
      <sheetName val="Annex-A"/>
      <sheetName val="Annex- B"/>
      <sheetName val="Phasing"/>
      <sheetName val="L-1"/>
      <sheetName val="margin."/>
    </sheetNames>
    <sheetDataSet>
      <sheetData sheetId="0"/>
      <sheetData sheetId="1"/>
      <sheetData sheetId="2"/>
      <sheetData sheetId="3" refreshError="1"/>
      <sheetData sheetId="4"/>
      <sheetData sheetId="5"/>
      <sheetData sheetId="6" refreshError="1"/>
      <sheetData sheetId="7" refreshError="1"/>
      <sheetData sheetId="8"/>
      <sheetData sheetId="9" refreshError="1"/>
      <sheetData sheetId="10"/>
      <sheetData sheetId="11"/>
      <sheetData sheetId="12"/>
      <sheetData sheetId="13" refreshError="1"/>
      <sheetData sheetId="14"/>
      <sheetData sheetId="15" refreshError="1"/>
      <sheetData sheetId="16" refreshError="1"/>
      <sheetData sheetId="17"/>
      <sheetData sheetId="18"/>
      <sheetData sheetId="19" refreshError="1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Sample Calculation"/>
      <sheetName val="JV61"/>
      <sheetName val="PIVOTs"/>
      <sheetName val="Major R&amp;M expenses "/>
      <sheetName val="Sampling_JV61 "/>
      <sheetName val="Samplings_ others"/>
      <sheetName val="Tickmarks"/>
      <sheetName val="Major R&amp;M expenses - nOV 08"/>
      <sheetName val="Sampling_JV61 - Nov08"/>
      <sheetName val="Sampling_others - Nov 08"/>
      <sheetName val="Major R&amp;M expenses"/>
      <sheetName val="Sampling_JV61"/>
      <sheetName val="Sampling_others"/>
      <sheetName val="ListOption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/>
      <sheetData sheetId="13" refreshError="1"/>
      <sheetData sheetId="14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D Presentation"/>
      <sheetName val="Index"/>
      <sheetName val="Summary"/>
      <sheetName val="Act. 2015-16 "/>
      <sheetName val="Act. 2014-15"/>
      <sheetName val="Est. 2015-16"/>
      <sheetName val="2015-16 Vs. 2014-15"/>
      <sheetName val="Act. 15.16 Vs. Est. 15.16"/>
      <sheetName val="Act. 15.16 Vs. Est. 15.16-RE"/>
    </sheetNames>
    <sheetDataSet>
      <sheetData sheetId="0"/>
      <sheetData sheetId="1">
        <row r="6">
          <cell r="C6">
            <v>1</v>
          </cell>
        </row>
        <row r="7">
          <cell r="C7">
            <v>2</v>
          </cell>
        </row>
        <row r="8">
          <cell r="C8">
            <v>3</v>
          </cell>
        </row>
        <row r="9">
          <cell r="C9">
            <v>4</v>
          </cell>
        </row>
        <row r="10">
          <cell r="C10">
            <v>5</v>
          </cell>
        </row>
        <row r="11">
          <cell r="C11">
            <v>6</v>
          </cell>
        </row>
        <row r="12">
          <cell r="C12">
            <v>7</v>
          </cell>
        </row>
        <row r="13">
          <cell r="C13">
            <v>8</v>
          </cell>
        </row>
        <row r="14">
          <cell r="C14">
            <v>9</v>
          </cell>
        </row>
        <row r="15">
          <cell r="C15">
            <v>10</v>
          </cell>
        </row>
        <row r="16">
          <cell r="C16">
            <v>11</v>
          </cell>
        </row>
        <row r="17">
          <cell r="C17">
            <v>12</v>
          </cell>
        </row>
        <row r="18">
          <cell r="C18" t="str">
            <v>Q1</v>
          </cell>
        </row>
        <row r="19">
          <cell r="C19" t="str">
            <v>Q2</v>
          </cell>
        </row>
        <row r="20">
          <cell r="C20" t="str">
            <v>Q3</v>
          </cell>
        </row>
        <row r="21">
          <cell r="C21" t="str">
            <v>Q4</v>
          </cell>
        </row>
        <row r="22">
          <cell r="C22" t="str">
            <v>H1</v>
          </cell>
        </row>
        <row r="23">
          <cell r="C23" t="str">
            <v>H2</v>
          </cell>
        </row>
        <row r="24">
          <cell r="C24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D Presentation"/>
      <sheetName val="Index"/>
      <sheetName val="Summary"/>
      <sheetName val="Act. 2015-16 "/>
      <sheetName val="Act. 2014-15"/>
      <sheetName val="Est. 2015-16"/>
      <sheetName val="2015-16 Vs. 2014-15"/>
      <sheetName val="Act. 15.16 Vs. Est. 15.16"/>
      <sheetName val="Act. 15.16 Vs. Est. 15.16-RE"/>
    </sheetNames>
    <sheetDataSet>
      <sheetData sheetId="0"/>
      <sheetData sheetId="1">
        <row r="6">
          <cell r="C6">
            <v>1</v>
          </cell>
        </row>
        <row r="7">
          <cell r="C7">
            <v>2</v>
          </cell>
        </row>
        <row r="8">
          <cell r="C8">
            <v>3</v>
          </cell>
        </row>
        <row r="9">
          <cell r="C9">
            <v>4</v>
          </cell>
        </row>
        <row r="10">
          <cell r="C10">
            <v>5</v>
          </cell>
        </row>
        <row r="11">
          <cell r="C11">
            <v>6</v>
          </cell>
        </row>
        <row r="12">
          <cell r="C12">
            <v>7</v>
          </cell>
        </row>
        <row r="13">
          <cell r="C13">
            <v>8</v>
          </cell>
        </row>
        <row r="14">
          <cell r="C14">
            <v>9</v>
          </cell>
        </row>
        <row r="15">
          <cell r="C15">
            <v>10</v>
          </cell>
        </row>
        <row r="16">
          <cell r="C16">
            <v>11</v>
          </cell>
        </row>
        <row r="17">
          <cell r="C17">
            <v>12</v>
          </cell>
        </row>
        <row r="18">
          <cell r="C18" t="str">
            <v>Q1</v>
          </cell>
        </row>
        <row r="19">
          <cell r="C19" t="str">
            <v>Q2</v>
          </cell>
        </row>
        <row r="20">
          <cell r="C20" t="str">
            <v>Q3</v>
          </cell>
        </row>
        <row r="21">
          <cell r="C21" t="str">
            <v>Q4</v>
          </cell>
        </row>
        <row r="22">
          <cell r="C22" t="str">
            <v>H1</v>
          </cell>
        </row>
        <row r="23">
          <cell r="C23" t="str">
            <v>H2</v>
          </cell>
        </row>
        <row r="24">
          <cell r="C24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nk Statement"/>
      <sheetName val="XLR_NoRangeSheet"/>
      <sheetName val="Sheet2"/>
      <sheetName val="margin."/>
      <sheetName val="SAP TB"/>
      <sheetName val="CWIP"/>
      <sheetName val="1 PersSako"/>
      <sheetName val="M. Reg 12-1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UMPTION"/>
      <sheetName val="PROCESS LOSS"/>
      <sheetName val="margin."/>
      <sheetName val="DETAILS"/>
      <sheetName val="marginRawmaterialCost"/>
      <sheetName val="July'00"/>
      <sheetName val="GOLD SILVER"/>
      <sheetName val="calculation"/>
      <sheetName val="CONTANGO"/>
      <sheetName val="P &amp; L"/>
      <sheetName val="CASHFLOW lacs"/>
      <sheetName val="Bank Statement"/>
      <sheetName val="XLR_NoRangeSheet"/>
      <sheetName val="Arrear PF"/>
      <sheetName val="Phasing"/>
      <sheetName val="#REF!"/>
      <sheetName val="M. Reg 12-13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ily input"/>
      <sheetName val="Daily report"/>
      <sheetName val="OCM2"/>
      <sheetName val="OCM4"/>
      <sheetName val="OCM1"/>
      <sheetName val="OCM3"/>
      <sheetName val="OCM5"/>
      <sheetName val="OCM7"/>
      <sheetName val="INDEX"/>
      <sheetName val="OCM6"/>
      <sheetName val="highlight"/>
      <sheetName val="water"/>
      <sheetName val="AWARD"/>
      <sheetName val="CE"/>
      <sheetName val="hrawd"/>
      <sheetName val="04REL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umptions"/>
      <sheetName val="Gas Costing"/>
      <sheetName val="UNOSUGEN Fuel Planning &amp; PL"/>
      <sheetName val="Input_Heat Rate"/>
      <sheetName val="Sugen40 AFC"/>
      <sheetName val="Interest on Loan_Sugen 40"/>
      <sheetName val="Sheet1"/>
      <sheetName val="UNOGEN - Generation Planning"/>
      <sheetName val="CONSUMPTION"/>
      <sheetName val="PROCESS LOSS"/>
      <sheetName val="margin."/>
      <sheetName val="DETAILS"/>
      <sheetName val="marginRawmaterialCost"/>
      <sheetName val="July'00"/>
      <sheetName val="GOLD SILVER"/>
      <sheetName val="calculation"/>
      <sheetName val="CONTANGO"/>
      <sheetName val="P &amp; L"/>
      <sheetName val="CASHFLOW lacs"/>
      <sheetName val="Arrear PF"/>
      <sheetName val="1 PersSako"/>
      <sheetName val="2 VSätze AEK"/>
      <sheetName val="SAP T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7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62"/>
  <sheetViews>
    <sheetView showGridLines="0" zoomScale="80" zoomScaleNormal="80" zoomScaleSheetLayoutView="85" workbookViewId="0">
      <selection activeCell="F10" sqref="F10"/>
    </sheetView>
  </sheetViews>
  <sheetFormatPr defaultColWidth="9.140625" defaultRowHeight="15" x14ac:dyDescent="0.25"/>
  <cols>
    <col min="1" max="1" width="28.7109375" style="204" customWidth="1"/>
    <col min="2" max="2" width="17.42578125" style="204" customWidth="1"/>
    <col min="3" max="3" width="18.140625" style="204" customWidth="1"/>
    <col min="4" max="4" width="15.5703125" style="204" customWidth="1"/>
    <col min="5" max="5" width="18" style="204" customWidth="1"/>
    <col min="6" max="6" width="17.140625" style="224" customWidth="1"/>
    <col min="7" max="7" width="12.7109375" style="204" customWidth="1"/>
    <col min="8" max="8" width="14" style="204" customWidth="1"/>
    <col min="9" max="11" width="12.7109375" style="204" customWidth="1"/>
    <col min="12" max="12" width="15.28515625" style="204" customWidth="1"/>
    <col min="13" max="13" width="12.5703125" style="204" customWidth="1"/>
    <col min="14" max="14" width="13.42578125" style="204" customWidth="1"/>
    <col min="15" max="15" width="13.5703125" style="204" customWidth="1"/>
    <col min="16" max="16384" width="9.140625" style="204"/>
  </cols>
  <sheetData>
    <row r="1" spans="1:15" ht="15" customHeight="1" x14ac:dyDescent="0.25">
      <c r="A1" s="313"/>
      <c r="B1" s="313"/>
      <c r="C1" s="313"/>
      <c r="D1" s="2" t="s">
        <v>61</v>
      </c>
      <c r="E1" s="313"/>
      <c r="F1" s="313"/>
      <c r="G1" s="203"/>
      <c r="H1" s="203"/>
      <c r="I1" s="203"/>
      <c r="J1" s="203"/>
    </row>
    <row r="2" spans="1:15" ht="15" customHeight="1" x14ac:dyDescent="0.25">
      <c r="A2" s="314" t="s">
        <v>251</v>
      </c>
      <c r="B2" s="314"/>
      <c r="C2" s="314"/>
      <c r="D2" s="314"/>
      <c r="E2" s="205"/>
      <c r="F2" s="205"/>
      <c r="G2" s="203"/>
      <c r="H2" s="203"/>
      <c r="I2" s="203"/>
      <c r="J2" s="203"/>
      <c r="K2" s="203"/>
      <c r="L2" s="203"/>
      <c r="M2" s="203"/>
      <c r="N2" s="203"/>
      <c r="O2" s="203"/>
    </row>
    <row r="3" spans="1:15" ht="15" customHeight="1" x14ac:dyDescent="0.25">
      <c r="A3" s="206"/>
      <c r="B3" s="206"/>
      <c r="C3" s="206"/>
      <c r="D3" s="206"/>
      <c r="E3" s="206"/>
      <c r="F3" s="207"/>
      <c r="G3" s="203"/>
      <c r="H3" s="203"/>
      <c r="I3" s="203"/>
      <c r="J3" s="203"/>
      <c r="K3" s="203"/>
      <c r="L3" s="203"/>
      <c r="M3" s="203"/>
      <c r="N3" s="203"/>
      <c r="O3" s="203"/>
    </row>
    <row r="4" spans="1:15" ht="15.75" customHeight="1" x14ac:dyDescent="0.25">
      <c r="A4" s="230" t="s">
        <v>252</v>
      </c>
      <c r="C4" s="203"/>
      <c r="E4" s="203"/>
      <c r="F4" s="208"/>
      <c r="G4" s="203"/>
      <c r="H4" s="203"/>
      <c r="I4" s="203"/>
      <c r="J4" s="203"/>
      <c r="K4" s="203"/>
      <c r="L4" s="203"/>
      <c r="M4" s="203"/>
      <c r="N4" s="203"/>
      <c r="O4" s="203"/>
    </row>
    <row r="5" spans="1:15" x14ac:dyDescent="0.25">
      <c r="A5" s="209"/>
      <c r="B5" s="209"/>
      <c r="C5" s="203"/>
      <c r="D5" s="210" t="s">
        <v>253</v>
      </c>
      <c r="F5" s="204"/>
      <c r="G5" s="211"/>
      <c r="H5" s="211"/>
      <c r="I5" s="211"/>
      <c r="J5" s="211"/>
      <c r="K5" s="211"/>
      <c r="L5" s="203"/>
      <c r="M5" s="203"/>
      <c r="N5" s="203"/>
    </row>
    <row r="6" spans="1:15" ht="35.25" customHeight="1" x14ac:dyDescent="0.25">
      <c r="A6" s="98" t="s">
        <v>254</v>
      </c>
      <c r="B6" s="98" t="s">
        <v>255</v>
      </c>
      <c r="C6" s="98" t="s">
        <v>256</v>
      </c>
      <c r="D6" s="212" t="s">
        <v>257</v>
      </c>
      <c r="F6" s="204"/>
    </row>
    <row r="7" spans="1:15" s="216" customFormat="1" ht="15.75" x14ac:dyDescent="0.25">
      <c r="A7" s="213" t="s">
        <v>258</v>
      </c>
      <c r="B7" s="214"/>
      <c r="C7" s="214"/>
      <c r="D7" s="215"/>
    </row>
    <row r="8" spans="1:15" s="216" customFormat="1" ht="15.75" x14ac:dyDescent="0.25">
      <c r="A8" s="217" t="s">
        <v>259</v>
      </c>
      <c r="B8" s="214" t="s">
        <v>268</v>
      </c>
      <c r="C8" s="214" t="s">
        <v>260</v>
      </c>
      <c r="D8" s="215">
        <v>3.6675711295801401</v>
      </c>
    </row>
    <row r="9" spans="1:15" s="216" customFormat="1" ht="15.75" x14ac:dyDescent="0.25">
      <c r="A9" s="217" t="s">
        <v>261</v>
      </c>
      <c r="B9" s="214" t="s">
        <v>268</v>
      </c>
      <c r="C9" s="214" t="s">
        <v>262</v>
      </c>
      <c r="D9" s="215">
        <v>81.653699469231171</v>
      </c>
    </row>
    <row r="10" spans="1:15" s="216" customFormat="1" ht="15.75" x14ac:dyDescent="0.25">
      <c r="A10" s="217" t="s">
        <v>263</v>
      </c>
      <c r="B10" s="214" t="s">
        <v>410</v>
      </c>
      <c r="C10" s="214" t="s">
        <v>262</v>
      </c>
      <c r="D10" s="215">
        <v>63.447706776841137</v>
      </c>
    </row>
    <row r="11" spans="1:15" s="216" customFormat="1" ht="15.75" x14ac:dyDescent="0.25">
      <c r="A11" s="217" t="s">
        <v>264</v>
      </c>
      <c r="B11" s="214" t="s">
        <v>410</v>
      </c>
      <c r="C11" s="214" t="s">
        <v>260</v>
      </c>
      <c r="D11" s="215">
        <v>58.695921832651955</v>
      </c>
    </row>
    <row r="12" spans="1:15" s="216" customFormat="1" ht="31.5" x14ac:dyDescent="0.25">
      <c r="A12" s="217" t="s">
        <v>265</v>
      </c>
      <c r="B12" s="214" t="s">
        <v>266</v>
      </c>
      <c r="C12" s="214" t="s">
        <v>266</v>
      </c>
      <c r="D12" s="215">
        <v>3.918046098</v>
      </c>
    </row>
    <row r="13" spans="1:15" s="216" customFormat="1" ht="15.75" x14ac:dyDescent="0.25">
      <c r="A13" s="217" t="s">
        <v>267</v>
      </c>
      <c r="B13" s="214" t="s">
        <v>268</v>
      </c>
      <c r="C13" s="214" t="s">
        <v>262</v>
      </c>
      <c r="D13" s="215">
        <v>16.539829008999995</v>
      </c>
    </row>
    <row r="14" spans="1:15" s="216" customFormat="1" ht="15.75" x14ac:dyDescent="0.25">
      <c r="A14" s="217" t="s">
        <v>269</v>
      </c>
      <c r="B14" s="214" t="s">
        <v>266</v>
      </c>
      <c r="C14" s="214" t="s">
        <v>270</v>
      </c>
      <c r="D14" s="215">
        <v>1.5973760719999999</v>
      </c>
    </row>
    <row r="15" spans="1:15" s="216" customFormat="1" ht="15.75" x14ac:dyDescent="0.25">
      <c r="A15" s="217" t="s">
        <v>271</v>
      </c>
      <c r="B15" s="214" t="s">
        <v>266</v>
      </c>
      <c r="C15" s="214" t="s">
        <v>266</v>
      </c>
      <c r="D15" s="215">
        <v>0.83417073299999989</v>
      </c>
    </row>
    <row r="16" spans="1:15" s="216" customFormat="1" ht="15.75" x14ac:dyDescent="0.25">
      <c r="A16" s="218" t="s">
        <v>272</v>
      </c>
      <c r="B16" s="219"/>
      <c r="C16" s="219"/>
      <c r="D16" s="215">
        <v>230.35432112030438</v>
      </c>
    </row>
    <row r="17" spans="1:6" s="216" customFormat="1" ht="15.75" x14ac:dyDescent="0.25">
      <c r="A17" s="213"/>
      <c r="B17" s="219"/>
      <c r="C17" s="219"/>
      <c r="D17" s="215"/>
    </row>
    <row r="18" spans="1:6" s="216" customFormat="1" ht="15.75" x14ac:dyDescent="0.25">
      <c r="A18" s="213" t="s">
        <v>273</v>
      </c>
      <c r="B18" s="219"/>
      <c r="C18" s="219"/>
      <c r="D18" s="215"/>
    </row>
    <row r="19" spans="1:6" s="216" customFormat="1" ht="15.75" x14ac:dyDescent="0.25">
      <c r="A19" s="217" t="s">
        <v>274</v>
      </c>
      <c r="B19" s="214" t="s">
        <v>266</v>
      </c>
      <c r="C19" s="214" t="s">
        <v>266</v>
      </c>
      <c r="D19" s="215">
        <v>79.131824920462819</v>
      </c>
    </row>
    <row r="20" spans="1:6" s="216" customFormat="1" ht="15.75" x14ac:dyDescent="0.25">
      <c r="A20" s="217" t="s">
        <v>275</v>
      </c>
      <c r="B20" s="214" t="s">
        <v>266</v>
      </c>
      <c r="C20" s="214" t="s">
        <v>266</v>
      </c>
      <c r="D20" s="215">
        <v>9.3176843169999994</v>
      </c>
    </row>
    <row r="21" spans="1:6" s="216" customFormat="1" ht="15.75" x14ac:dyDescent="0.25">
      <c r="A21" s="217" t="s">
        <v>276</v>
      </c>
      <c r="B21" s="214" t="s">
        <v>266</v>
      </c>
      <c r="C21" s="214" t="s">
        <v>266</v>
      </c>
      <c r="D21" s="215">
        <v>13.99281744</v>
      </c>
    </row>
    <row r="22" spans="1:6" s="216" customFormat="1" ht="15.75" x14ac:dyDescent="0.25">
      <c r="A22" s="217" t="s">
        <v>277</v>
      </c>
      <c r="B22" s="214" t="s">
        <v>266</v>
      </c>
      <c r="C22" s="214" t="s">
        <v>266</v>
      </c>
      <c r="D22" s="215">
        <v>34.605525571600111</v>
      </c>
    </row>
    <row r="23" spans="1:6" s="216" customFormat="1" ht="31.5" x14ac:dyDescent="0.25">
      <c r="A23" s="217" t="s">
        <v>278</v>
      </c>
      <c r="B23" s="214" t="s">
        <v>266</v>
      </c>
      <c r="C23" s="214" t="s">
        <v>266</v>
      </c>
      <c r="D23" s="215">
        <v>43.934422625628095</v>
      </c>
    </row>
    <row r="24" spans="1:6" s="216" customFormat="1" ht="15.75" x14ac:dyDescent="0.25">
      <c r="A24" s="217" t="s">
        <v>267</v>
      </c>
      <c r="B24" s="214" t="s">
        <v>266</v>
      </c>
      <c r="C24" s="214" t="s">
        <v>266</v>
      </c>
      <c r="D24" s="215">
        <v>11.329045209999999</v>
      </c>
    </row>
    <row r="25" spans="1:6" s="216" customFormat="1" ht="15.75" x14ac:dyDescent="0.25">
      <c r="A25" s="217" t="s">
        <v>279</v>
      </c>
      <c r="B25" s="214" t="s">
        <v>266</v>
      </c>
      <c r="C25" s="214" t="s">
        <v>266</v>
      </c>
      <c r="D25" s="215">
        <v>0.44800968699999999</v>
      </c>
    </row>
    <row r="26" spans="1:6" s="216" customFormat="1" ht="15.75" x14ac:dyDescent="0.25">
      <c r="A26" s="218" t="s">
        <v>280</v>
      </c>
      <c r="B26" s="219"/>
      <c r="C26" s="219"/>
      <c r="D26" s="215">
        <v>192.75932977169103</v>
      </c>
    </row>
    <row r="27" spans="1:6" s="216" customFormat="1" ht="15.75" x14ac:dyDescent="0.25">
      <c r="A27" s="213"/>
      <c r="B27" s="219"/>
      <c r="C27" s="219"/>
      <c r="D27" s="215"/>
    </row>
    <row r="28" spans="1:6" ht="15.75" x14ac:dyDescent="0.25">
      <c r="A28" s="213" t="s">
        <v>281</v>
      </c>
      <c r="B28" s="220"/>
      <c r="C28" s="220"/>
      <c r="D28" s="114"/>
      <c r="F28" s="204"/>
    </row>
    <row r="29" spans="1:6" ht="15.75" x14ac:dyDescent="0.25">
      <c r="A29" s="217" t="s">
        <v>282</v>
      </c>
      <c r="B29" s="214" t="s">
        <v>266</v>
      </c>
      <c r="C29" s="214" t="s">
        <v>266</v>
      </c>
      <c r="D29" s="114">
        <v>93.24359602400007</v>
      </c>
      <c r="F29" s="204"/>
    </row>
    <row r="30" spans="1:6" ht="31.5" x14ac:dyDescent="0.25">
      <c r="A30" s="217" t="s">
        <v>283</v>
      </c>
      <c r="B30" s="214" t="s">
        <v>266</v>
      </c>
      <c r="C30" s="214" t="s">
        <v>266</v>
      </c>
      <c r="D30" s="114">
        <v>30.772137438999998</v>
      </c>
      <c r="F30" s="204"/>
    </row>
    <row r="31" spans="1:6" ht="15.75" x14ac:dyDescent="0.25">
      <c r="A31" s="217" t="s">
        <v>267</v>
      </c>
      <c r="B31" s="214" t="s">
        <v>266</v>
      </c>
      <c r="C31" s="214" t="s">
        <v>266</v>
      </c>
      <c r="D31" s="114">
        <v>24.182919905000002</v>
      </c>
      <c r="F31" s="204"/>
    </row>
    <row r="32" spans="1:6" ht="15.75" x14ac:dyDescent="0.25">
      <c r="A32" s="217" t="s">
        <v>279</v>
      </c>
      <c r="B32" s="214" t="s">
        <v>266</v>
      </c>
      <c r="C32" s="214" t="s">
        <v>266</v>
      </c>
      <c r="D32" s="114">
        <v>0.23602330200000002</v>
      </c>
      <c r="F32" s="204"/>
    </row>
    <row r="33" spans="1:6" ht="15.75" x14ac:dyDescent="0.25">
      <c r="A33" s="218" t="s">
        <v>284</v>
      </c>
      <c r="B33" s="220"/>
      <c r="C33" s="220"/>
      <c r="D33" s="114">
        <v>148.43467667000007</v>
      </c>
      <c r="F33" s="204"/>
    </row>
    <row r="34" spans="1:6" ht="15.75" x14ac:dyDescent="0.25">
      <c r="A34" s="213"/>
      <c r="B34" s="220"/>
      <c r="C34" s="220"/>
      <c r="D34" s="114"/>
      <c r="F34" s="204"/>
    </row>
    <row r="35" spans="1:6" ht="15.75" x14ac:dyDescent="0.25">
      <c r="A35" s="213" t="s">
        <v>285</v>
      </c>
      <c r="B35" s="220"/>
      <c r="C35" s="220"/>
      <c r="D35" s="114"/>
      <c r="F35" s="204"/>
    </row>
    <row r="36" spans="1:6" ht="15.75" x14ac:dyDescent="0.25">
      <c r="A36" s="221" t="s">
        <v>282</v>
      </c>
      <c r="B36" s="214" t="s">
        <v>266</v>
      </c>
      <c r="C36" s="214" t="s">
        <v>266</v>
      </c>
      <c r="D36" s="114">
        <v>21.031005552999996</v>
      </c>
      <c r="F36" s="204"/>
    </row>
    <row r="37" spans="1:6" ht="15.75" x14ac:dyDescent="0.25">
      <c r="A37" s="221" t="s">
        <v>279</v>
      </c>
      <c r="B37" s="214" t="s">
        <v>266</v>
      </c>
      <c r="C37" s="214" t="s">
        <v>266</v>
      </c>
      <c r="D37" s="114">
        <v>2.6481580999999997E-2</v>
      </c>
      <c r="F37" s="204"/>
    </row>
    <row r="38" spans="1:6" ht="15.75" x14ac:dyDescent="0.25">
      <c r="A38" s="213" t="s">
        <v>286</v>
      </c>
      <c r="B38" s="220"/>
      <c r="C38" s="220"/>
      <c r="D38" s="114">
        <v>21.057487133999995</v>
      </c>
      <c r="F38" s="204"/>
    </row>
    <row r="39" spans="1:6" ht="15.75" x14ac:dyDescent="0.25">
      <c r="A39" s="213"/>
      <c r="B39" s="220"/>
      <c r="C39" s="220"/>
      <c r="D39" s="114"/>
      <c r="F39" s="204"/>
    </row>
    <row r="40" spans="1:6" ht="15.75" x14ac:dyDescent="0.25">
      <c r="A40" s="222" t="s">
        <v>287</v>
      </c>
      <c r="B40" s="214" t="s">
        <v>266</v>
      </c>
      <c r="C40" s="214" t="s">
        <v>266</v>
      </c>
      <c r="D40" s="114">
        <v>12.288175699</v>
      </c>
      <c r="F40" s="204"/>
    </row>
    <row r="41" spans="1:6" ht="15.75" x14ac:dyDescent="0.25">
      <c r="A41" s="222" t="s">
        <v>288</v>
      </c>
      <c r="B41" s="214" t="s">
        <v>266</v>
      </c>
      <c r="C41" s="214" t="s">
        <v>266</v>
      </c>
      <c r="D41" s="114">
        <v>0.62934312599999997</v>
      </c>
      <c r="F41" s="204"/>
    </row>
    <row r="42" spans="1:6" ht="15.75" x14ac:dyDescent="0.25">
      <c r="A42" s="222" t="s">
        <v>289</v>
      </c>
      <c r="B42" s="214" t="s">
        <v>266</v>
      </c>
      <c r="C42" s="214" t="s">
        <v>266</v>
      </c>
      <c r="D42" s="114">
        <v>-0.25452654400000002</v>
      </c>
      <c r="F42" s="204"/>
    </row>
    <row r="43" spans="1:6" ht="15.75" x14ac:dyDescent="0.25">
      <c r="A43" s="222" t="s">
        <v>290</v>
      </c>
      <c r="B43" s="214" t="s">
        <v>266</v>
      </c>
      <c r="C43" s="214" t="s">
        <v>266</v>
      </c>
      <c r="D43" s="114">
        <v>0.702116462</v>
      </c>
      <c r="F43" s="204"/>
    </row>
    <row r="44" spans="1:6" ht="15.75" x14ac:dyDescent="0.25">
      <c r="A44" s="222" t="s">
        <v>291</v>
      </c>
      <c r="B44" s="214" t="s">
        <v>266</v>
      </c>
      <c r="C44" s="214" t="s">
        <v>266</v>
      </c>
      <c r="D44" s="114">
        <v>5.7500011999999996E-2</v>
      </c>
      <c r="F44" s="204"/>
    </row>
    <row r="45" spans="1:6" ht="15.75" x14ac:dyDescent="0.25">
      <c r="A45" s="222" t="s">
        <v>267</v>
      </c>
      <c r="B45" s="214" t="s">
        <v>266</v>
      </c>
      <c r="C45" s="214" t="s">
        <v>266</v>
      </c>
      <c r="D45" s="114">
        <v>0.64373517800000002</v>
      </c>
      <c r="F45" s="204"/>
    </row>
    <row r="46" spans="1:6" ht="15.75" x14ac:dyDescent="0.25">
      <c r="A46" s="222" t="s">
        <v>292</v>
      </c>
      <c r="B46" s="214" t="s">
        <v>266</v>
      </c>
      <c r="C46" s="214" t="s">
        <v>266</v>
      </c>
      <c r="D46" s="114">
        <v>10.132602717999999</v>
      </c>
      <c r="F46" s="204"/>
    </row>
    <row r="47" spans="1:6" ht="15.75" x14ac:dyDescent="0.25">
      <c r="A47" s="222" t="s">
        <v>293</v>
      </c>
      <c r="B47" s="214" t="s">
        <v>294</v>
      </c>
      <c r="C47" s="214" t="s">
        <v>262</v>
      </c>
      <c r="D47" s="114">
        <v>52.982248726286102</v>
      </c>
      <c r="F47" s="204"/>
    </row>
    <row r="48" spans="1:6" ht="15.75" x14ac:dyDescent="0.25">
      <c r="A48" s="222" t="s">
        <v>247</v>
      </c>
      <c r="B48" s="214" t="s">
        <v>266</v>
      </c>
      <c r="C48" s="214" t="s">
        <v>266</v>
      </c>
      <c r="D48" s="114">
        <v>1.670741614</v>
      </c>
      <c r="F48" s="204"/>
    </row>
    <row r="49" spans="1:6" ht="15.75" x14ac:dyDescent="0.25">
      <c r="A49" s="218" t="s">
        <v>295</v>
      </c>
      <c r="B49" s="220"/>
      <c r="C49" s="220"/>
      <c r="D49" s="114">
        <v>671.45775168728153</v>
      </c>
      <c r="F49" s="204"/>
    </row>
    <row r="53" spans="1:6" ht="15" customHeight="1" x14ac:dyDescent="0.25">
      <c r="A53" s="223" t="s">
        <v>254</v>
      </c>
      <c r="B53" s="315" t="s">
        <v>296</v>
      </c>
    </row>
    <row r="54" spans="1:6" x14ac:dyDescent="0.25">
      <c r="A54" s="225"/>
      <c r="B54" s="316"/>
    </row>
    <row r="55" spans="1:6" x14ac:dyDescent="0.25">
      <c r="A55" s="226" t="s">
        <v>297</v>
      </c>
      <c r="B55" s="215">
        <v>230.35432112030438</v>
      </c>
    </row>
    <row r="56" spans="1:6" x14ac:dyDescent="0.25">
      <c r="A56" s="226" t="s">
        <v>298</v>
      </c>
      <c r="B56" s="215">
        <v>192.75932977169103</v>
      </c>
    </row>
    <row r="57" spans="1:6" x14ac:dyDescent="0.25">
      <c r="A57" s="215" t="s">
        <v>299</v>
      </c>
      <c r="B57" s="215">
        <v>148.43467667000007</v>
      </c>
    </row>
    <row r="58" spans="1:6" x14ac:dyDescent="0.25">
      <c r="A58" s="215" t="s">
        <v>300</v>
      </c>
      <c r="B58" s="215">
        <v>21.057487133999995</v>
      </c>
    </row>
    <row r="59" spans="1:6" x14ac:dyDescent="0.25">
      <c r="A59" s="215" t="s">
        <v>301</v>
      </c>
      <c r="B59" s="215">
        <v>67.048592659286101</v>
      </c>
    </row>
    <row r="60" spans="1:6" x14ac:dyDescent="0.25">
      <c r="A60" s="215" t="s">
        <v>302</v>
      </c>
      <c r="B60" s="215">
        <v>1.670741614</v>
      </c>
    </row>
    <row r="61" spans="1:6" x14ac:dyDescent="0.25">
      <c r="A61" s="215" t="s">
        <v>303</v>
      </c>
      <c r="B61" s="215">
        <v>10.132602717999999</v>
      </c>
    </row>
    <row r="62" spans="1:6" x14ac:dyDescent="0.25">
      <c r="A62" s="53" t="s">
        <v>304</v>
      </c>
      <c r="B62" s="53">
        <f>SUM(B55:B61)</f>
        <v>671.45775168728164</v>
      </c>
    </row>
  </sheetData>
  <mergeCells count="2">
    <mergeCell ref="A2:D2"/>
    <mergeCell ref="B53:B54"/>
  </mergeCells>
  <pageMargins left="0.19685039370078741" right="0.23622047244094491" top="0.67" bottom="0.27" header="0.23622047244094491" footer="0.23622047244094491"/>
  <pageSetup paperSize="9" fitToHeight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51"/>
  <sheetViews>
    <sheetView showGridLines="0" zoomScaleNormal="100" zoomScaleSheetLayoutView="85" workbookViewId="0">
      <selection activeCell="A51" sqref="A51"/>
    </sheetView>
  </sheetViews>
  <sheetFormatPr defaultColWidth="9.140625" defaultRowHeight="15" x14ac:dyDescent="0.25"/>
  <cols>
    <col min="1" max="1" width="5.28515625" style="227" customWidth="1"/>
    <col min="2" max="2" width="39.85546875" style="224" customWidth="1"/>
    <col min="3" max="3" width="17.85546875" style="227" customWidth="1"/>
    <col min="4" max="4" width="13.7109375" style="227" customWidth="1"/>
    <col min="5" max="5" width="14.85546875" style="227" customWidth="1"/>
    <col min="6" max="6" width="13.7109375" style="227" customWidth="1"/>
    <col min="7" max="8" width="15.42578125" style="227" customWidth="1"/>
    <col min="9" max="9" width="18.28515625" style="227" customWidth="1"/>
    <col min="10" max="10" width="13.28515625" style="227" customWidth="1"/>
    <col min="11" max="11" width="14.42578125" style="227" customWidth="1"/>
    <col min="12" max="12" width="12.5703125" style="227" customWidth="1"/>
    <col min="13" max="13" width="14.85546875" style="227" customWidth="1"/>
    <col min="14" max="14" width="12.85546875" style="227" customWidth="1"/>
    <col min="15" max="15" width="14.42578125" style="227" customWidth="1"/>
    <col min="16" max="16" width="16" style="227" customWidth="1"/>
    <col min="17" max="17" width="12.7109375" style="227" customWidth="1"/>
    <col min="18" max="18" width="14" style="227" customWidth="1"/>
    <col min="19" max="21" width="12.7109375" style="227" customWidth="1"/>
    <col min="22" max="22" width="15.28515625" style="227" customWidth="1"/>
    <col min="23" max="23" width="12.5703125" style="227" customWidth="1"/>
    <col min="24" max="24" width="13.42578125" style="227" customWidth="1"/>
    <col min="25" max="25" width="13.5703125" style="227" customWidth="1"/>
    <col min="26" max="28" width="9.140625" style="227"/>
    <col min="29" max="29" width="11.28515625" style="227" customWidth="1"/>
    <col min="30" max="16384" width="9.140625" style="227"/>
  </cols>
  <sheetData>
    <row r="1" spans="1:25" ht="15.75" customHeight="1" x14ac:dyDescent="0.25"/>
    <row r="2" spans="1:25" ht="15" customHeight="1" x14ac:dyDescent="0.25">
      <c r="A2" s="318" t="s">
        <v>305</v>
      </c>
      <c r="B2" s="318"/>
      <c r="C2" s="318"/>
      <c r="D2" s="318"/>
      <c r="E2" s="318"/>
      <c r="F2" s="318"/>
      <c r="G2" s="318"/>
      <c r="H2" s="318"/>
      <c r="I2" s="318"/>
      <c r="J2" s="318"/>
      <c r="K2" s="228"/>
    </row>
    <row r="3" spans="1:25" ht="15" customHeight="1" x14ac:dyDescent="0.25">
      <c r="A3" s="318"/>
      <c r="B3" s="318"/>
      <c r="C3" s="318"/>
      <c r="D3" s="318"/>
      <c r="E3" s="318"/>
      <c r="F3" s="318"/>
      <c r="G3" s="318"/>
      <c r="H3" s="229"/>
      <c r="I3" s="229"/>
      <c r="J3" s="229"/>
      <c r="K3" s="228"/>
    </row>
    <row r="4" spans="1:25" ht="15.75" customHeight="1" x14ac:dyDescent="0.25">
      <c r="B4" s="230" t="s">
        <v>252</v>
      </c>
      <c r="C4" s="231"/>
      <c r="D4" s="228"/>
      <c r="E4" s="228"/>
      <c r="F4" s="228"/>
      <c r="G4" s="228"/>
      <c r="H4" s="228"/>
      <c r="I4" s="228"/>
      <c r="J4" s="228"/>
      <c r="K4" s="228"/>
      <c r="L4" s="228"/>
      <c r="M4" s="228"/>
      <c r="N4" s="228"/>
      <c r="O4" s="228"/>
      <c r="P4" s="228"/>
      <c r="Q4" s="228"/>
      <c r="R4" s="228"/>
      <c r="S4" s="228"/>
      <c r="T4" s="228"/>
      <c r="U4" s="228"/>
      <c r="V4" s="228"/>
      <c r="W4" s="228"/>
      <c r="X4" s="228"/>
      <c r="Y4" s="228"/>
    </row>
    <row r="5" spans="1:25" x14ac:dyDescent="0.25">
      <c r="B5" s="232"/>
      <c r="C5" s="233"/>
      <c r="D5" s="228"/>
      <c r="E5" s="228"/>
      <c r="F5" s="228"/>
      <c r="G5" s="228"/>
      <c r="H5" s="228"/>
      <c r="J5" s="234" t="s">
        <v>253</v>
      </c>
      <c r="K5" s="228"/>
      <c r="M5" s="228"/>
      <c r="N5" s="228"/>
      <c r="Q5" s="234"/>
      <c r="R5" s="234"/>
      <c r="S5" s="234"/>
      <c r="T5" s="234"/>
      <c r="U5" s="234"/>
      <c r="V5" s="228"/>
      <c r="W5" s="228"/>
      <c r="X5" s="228"/>
    </row>
    <row r="6" spans="1:25" ht="15" customHeight="1" x14ac:dyDescent="0.25">
      <c r="A6" s="319" t="s">
        <v>136</v>
      </c>
      <c r="B6" s="321" t="s">
        <v>306</v>
      </c>
      <c r="C6" s="319" t="s">
        <v>307</v>
      </c>
      <c r="D6" s="319" t="s">
        <v>308</v>
      </c>
      <c r="E6" s="319" t="s">
        <v>309</v>
      </c>
      <c r="F6" s="322" t="s">
        <v>310</v>
      </c>
      <c r="G6" s="323"/>
      <c r="H6" s="323"/>
      <c r="I6" s="324"/>
      <c r="J6" s="325" t="s">
        <v>311</v>
      </c>
      <c r="K6" s="317"/>
    </row>
    <row r="7" spans="1:25" ht="30" x14ac:dyDescent="0.25">
      <c r="A7" s="320"/>
      <c r="B7" s="321"/>
      <c r="C7" s="320"/>
      <c r="D7" s="320"/>
      <c r="E7" s="320"/>
      <c r="F7" s="235" t="s">
        <v>312</v>
      </c>
      <c r="G7" s="235" t="s">
        <v>313</v>
      </c>
      <c r="H7" s="235" t="s">
        <v>314</v>
      </c>
      <c r="I7" s="235" t="s">
        <v>315</v>
      </c>
      <c r="J7" s="325"/>
      <c r="K7" s="317"/>
    </row>
    <row r="8" spans="1:25" s="240" customFormat="1" x14ac:dyDescent="0.25">
      <c r="A8" s="236"/>
      <c r="B8" s="237" t="s">
        <v>316</v>
      </c>
      <c r="C8" s="238"/>
      <c r="D8" s="238"/>
      <c r="E8" s="238"/>
      <c r="F8" s="238"/>
      <c r="G8" s="238"/>
      <c r="H8" s="238"/>
      <c r="I8" s="238"/>
      <c r="J8" s="238"/>
      <c r="K8" s="239"/>
    </row>
    <row r="9" spans="1:25" s="240" customFormat="1" x14ac:dyDescent="0.25">
      <c r="A9" s="236"/>
      <c r="B9" s="226" t="s">
        <v>259</v>
      </c>
      <c r="C9" s="241">
        <f>D9+E9</f>
        <v>4.1439314419999995</v>
      </c>
      <c r="D9" s="241">
        <v>0.47636031241985899</v>
      </c>
      <c r="E9" s="241">
        <v>3.6675711295801401</v>
      </c>
      <c r="F9" s="241">
        <v>4.067069545999999</v>
      </c>
      <c r="G9" s="241"/>
      <c r="H9" s="241"/>
      <c r="I9" s="241"/>
      <c r="J9" s="241">
        <v>7.6861895999999999E-2</v>
      </c>
      <c r="K9" s="239"/>
    </row>
    <row r="10" spans="1:25" s="240" customFormat="1" x14ac:dyDescent="0.25">
      <c r="A10" s="236"/>
      <c r="B10" s="226" t="s">
        <v>261</v>
      </c>
      <c r="C10" s="241">
        <f t="shared" ref="C10:C16" si="0">D10+E10</f>
        <v>111.77954357773476</v>
      </c>
      <c r="D10" s="241">
        <v>30.125844108503589</v>
      </c>
      <c r="E10" s="241">
        <v>81.653699469231171</v>
      </c>
      <c r="F10" s="241">
        <v>91.440922964734753</v>
      </c>
      <c r="G10" s="241"/>
      <c r="H10" s="241"/>
      <c r="I10" s="241"/>
      <c r="J10" s="241">
        <v>20.338620613</v>
      </c>
      <c r="K10" s="239"/>
    </row>
    <row r="11" spans="1:25" s="240" customFormat="1" x14ac:dyDescent="0.25">
      <c r="A11" s="236"/>
      <c r="B11" s="226" t="s">
        <v>263</v>
      </c>
      <c r="C11" s="241">
        <f t="shared" si="0"/>
        <v>93.326977372699446</v>
      </c>
      <c r="D11" s="241">
        <v>29.880761753858302</v>
      </c>
      <c r="E11" s="241">
        <v>63.446215618841137</v>
      </c>
      <c r="F11" s="241">
        <v>81.196528060699393</v>
      </c>
      <c r="G11" s="241"/>
      <c r="H11" s="241"/>
      <c r="I11" s="241"/>
      <c r="J11" s="241">
        <v>12.130449312</v>
      </c>
      <c r="K11" s="239"/>
    </row>
    <row r="12" spans="1:25" s="240" customFormat="1" x14ac:dyDescent="0.25">
      <c r="A12" s="236"/>
      <c r="B12" s="226" t="s">
        <v>264</v>
      </c>
      <c r="C12" s="241">
        <f t="shared" si="0"/>
        <v>83.437091817999971</v>
      </c>
      <c r="D12" s="241">
        <v>24.739678827348001</v>
      </c>
      <c r="E12" s="241">
        <v>58.697412990651962</v>
      </c>
      <c r="F12" s="241">
        <v>32.864583203000002</v>
      </c>
      <c r="G12" s="241"/>
      <c r="H12" s="241"/>
      <c r="I12" s="241"/>
      <c r="J12" s="241">
        <v>50.572508615000004</v>
      </c>
      <c r="K12" s="239"/>
    </row>
    <row r="13" spans="1:25" s="240" customFormat="1" x14ac:dyDescent="0.25">
      <c r="A13" s="236"/>
      <c r="B13" s="112" t="s">
        <v>317</v>
      </c>
      <c r="C13" s="241">
        <f t="shared" si="0"/>
        <v>3.918046098</v>
      </c>
      <c r="D13" s="241">
        <v>0</v>
      </c>
      <c r="E13" s="241">
        <v>3.918046098</v>
      </c>
      <c r="F13" s="241">
        <v>3.918046098</v>
      </c>
      <c r="G13" s="241"/>
      <c r="H13" s="241"/>
      <c r="I13" s="241"/>
      <c r="J13" s="241">
        <v>0</v>
      </c>
      <c r="K13" s="239"/>
    </row>
    <row r="14" spans="1:25" s="240" customFormat="1" x14ac:dyDescent="0.25">
      <c r="A14" s="236"/>
      <c r="B14" s="215" t="s">
        <v>267</v>
      </c>
      <c r="C14" s="241">
        <f t="shared" si="0"/>
        <v>24.194801433999995</v>
      </c>
      <c r="D14" s="241">
        <v>7.6549724250000004</v>
      </c>
      <c r="E14" s="241">
        <v>16.539829008999995</v>
      </c>
      <c r="F14" s="241">
        <v>17.532388409999996</v>
      </c>
      <c r="G14" s="241"/>
      <c r="H14" s="241"/>
      <c r="I14" s="241"/>
      <c r="J14" s="241">
        <v>6.6624130239999992</v>
      </c>
      <c r="K14" s="239"/>
    </row>
    <row r="15" spans="1:25" s="240" customFormat="1" x14ac:dyDescent="0.25">
      <c r="A15" s="236"/>
      <c r="B15" s="215" t="s">
        <v>269</v>
      </c>
      <c r="C15" s="241">
        <f t="shared" si="0"/>
        <v>1.5973760719999999</v>
      </c>
      <c r="D15" s="241">
        <v>0</v>
      </c>
      <c r="E15" s="241">
        <v>1.5973760719999999</v>
      </c>
      <c r="F15" s="241">
        <v>1.5973760719999999</v>
      </c>
      <c r="G15" s="241"/>
      <c r="H15" s="241"/>
      <c r="I15" s="241"/>
      <c r="J15" s="241">
        <v>0</v>
      </c>
      <c r="K15" s="239"/>
    </row>
    <row r="16" spans="1:25" s="240" customFormat="1" x14ac:dyDescent="0.25">
      <c r="A16" s="236"/>
      <c r="B16" s="215" t="s">
        <v>271</v>
      </c>
      <c r="C16" s="241">
        <f t="shared" si="0"/>
        <v>0.83417073299999989</v>
      </c>
      <c r="D16" s="241">
        <v>0</v>
      </c>
      <c r="E16" s="241">
        <v>0.83417073299999989</v>
      </c>
      <c r="F16" s="241">
        <v>0.83417073299999989</v>
      </c>
      <c r="G16" s="241"/>
      <c r="H16" s="241"/>
      <c r="I16" s="241"/>
      <c r="J16" s="241">
        <v>0</v>
      </c>
      <c r="K16" s="239"/>
    </row>
    <row r="17" spans="1:11" s="240" customFormat="1" x14ac:dyDescent="0.25">
      <c r="A17" s="236"/>
      <c r="B17" s="53" t="s">
        <v>318</v>
      </c>
      <c r="C17" s="242">
        <f>SUM(C9:C16)</f>
        <v>323.23193854743414</v>
      </c>
      <c r="D17" s="242">
        <f>SUM(D9:D16)</f>
        <v>92.877617427129749</v>
      </c>
      <c r="E17" s="242">
        <f>SUM(E9:E16)</f>
        <v>230.35432112030441</v>
      </c>
      <c r="F17" s="242">
        <f>SUM(F9:F16)</f>
        <v>233.45108508743417</v>
      </c>
      <c r="G17" s="242"/>
      <c r="H17" s="242"/>
      <c r="I17" s="242"/>
      <c r="J17" s="242">
        <f>SUM(J9:J16)</f>
        <v>89.780853460000003</v>
      </c>
      <c r="K17" s="239"/>
    </row>
    <row r="18" spans="1:11" s="247" customFormat="1" x14ac:dyDescent="0.25">
      <c r="A18" s="243"/>
      <c r="B18" s="244"/>
      <c r="C18" s="245"/>
      <c r="D18" s="245"/>
      <c r="E18" s="245"/>
      <c r="F18" s="245"/>
      <c r="G18" s="245"/>
      <c r="H18" s="245"/>
      <c r="I18" s="245"/>
      <c r="J18" s="245"/>
      <c r="K18" s="246"/>
    </row>
    <row r="19" spans="1:11" s="240" customFormat="1" x14ac:dyDescent="0.25">
      <c r="A19" s="236"/>
      <c r="B19" s="53" t="s">
        <v>319</v>
      </c>
      <c r="C19" s="241"/>
      <c r="D19" s="241"/>
      <c r="E19" s="241"/>
      <c r="F19" s="241"/>
      <c r="G19" s="241"/>
      <c r="H19" s="241"/>
      <c r="I19" s="241"/>
      <c r="J19" s="241"/>
      <c r="K19" s="239"/>
    </row>
    <row r="20" spans="1:11" s="240" customFormat="1" x14ac:dyDescent="0.25">
      <c r="A20" s="236"/>
      <c r="B20" s="215" t="s">
        <v>282</v>
      </c>
      <c r="C20" s="241">
        <f t="shared" ref="C20:C23" si="1">D20+E20</f>
        <v>146.0257828593094</v>
      </c>
      <c r="D20" s="241">
        <v>8.9779306102464851</v>
      </c>
      <c r="E20" s="241">
        <v>137.04785224906291</v>
      </c>
      <c r="F20" s="241">
        <v>131.3161283273094</v>
      </c>
      <c r="G20" s="241"/>
      <c r="H20" s="241"/>
      <c r="I20" s="241"/>
      <c r="J20" s="241">
        <v>14.709654532</v>
      </c>
      <c r="K20" s="239"/>
    </row>
    <row r="21" spans="1:11" s="240" customFormat="1" x14ac:dyDescent="0.25">
      <c r="A21" s="236"/>
      <c r="B21" s="215" t="s">
        <v>278</v>
      </c>
      <c r="C21" s="241">
        <f t="shared" si="1"/>
        <v>47.79941748346198</v>
      </c>
      <c r="D21" s="241">
        <v>3.8649948578338833</v>
      </c>
      <c r="E21" s="241">
        <v>43.934422625628095</v>
      </c>
      <c r="F21" s="241">
        <v>39.713617771461976</v>
      </c>
      <c r="G21" s="241"/>
      <c r="H21" s="241"/>
      <c r="I21" s="241"/>
      <c r="J21" s="241">
        <v>8.085799712</v>
      </c>
      <c r="K21" s="239"/>
    </row>
    <row r="22" spans="1:11" s="240" customFormat="1" x14ac:dyDescent="0.25">
      <c r="A22" s="236"/>
      <c r="B22" s="215" t="s">
        <v>267</v>
      </c>
      <c r="C22" s="241">
        <f t="shared" si="1"/>
        <v>12.035829025999998</v>
      </c>
      <c r="D22" s="241">
        <v>0.70678381599999984</v>
      </c>
      <c r="E22" s="241">
        <v>11.329045209999999</v>
      </c>
      <c r="F22" s="241">
        <v>11.709342921000001</v>
      </c>
      <c r="G22" s="241"/>
      <c r="H22" s="241"/>
      <c r="I22" s="241"/>
      <c r="J22" s="241">
        <v>0.32648610499999997</v>
      </c>
      <c r="K22" s="239"/>
    </row>
    <row r="23" spans="1:11" s="240" customFormat="1" x14ac:dyDescent="0.25">
      <c r="A23" s="236"/>
      <c r="B23" s="215" t="s">
        <v>279</v>
      </c>
      <c r="C23" s="241">
        <f t="shared" si="1"/>
        <v>0.44866104699999998</v>
      </c>
      <c r="D23" s="241">
        <v>6.5136000000000002E-4</v>
      </c>
      <c r="E23" s="241">
        <v>0.44800968699999999</v>
      </c>
      <c r="F23" s="241">
        <v>0.44866104700000004</v>
      </c>
      <c r="G23" s="241"/>
      <c r="H23" s="241"/>
      <c r="I23" s="241"/>
      <c r="J23" s="241">
        <v>0</v>
      </c>
      <c r="K23" s="239"/>
    </row>
    <row r="24" spans="1:11" s="240" customFormat="1" x14ac:dyDescent="0.25">
      <c r="A24" s="236"/>
      <c r="B24" s="53" t="s">
        <v>318</v>
      </c>
      <c r="C24" s="242">
        <f>SUM(C20:C23)</f>
        <v>206.30969041577137</v>
      </c>
      <c r="D24" s="242">
        <f>SUM(D20:D23)</f>
        <v>13.550360644080369</v>
      </c>
      <c r="E24" s="242">
        <f>SUM(E20:E23)</f>
        <v>192.759329771691</v>
      </c>
      <c r="F24" s="242">
        <f>SUM(F20:F23)</f>
        <v>183.18775006677137</v>
      </c>
      <c r="G24" s="242"/>
      <c r="H24" s="242"/>
      <c r="I24" s="242"/>
      <c r="J24" s="242">
        <f>SUM(J20:J23)</f>
        <v>23.121940348999999</v>
      </c>
      <c r="K24" s="239"/>
    </row>
    <row r="25" spans="1:11" s="240" customFormat="1" x14ac:dyDescent="0.25">
      <c r="A25" s="236"/>
      <c r="B25" s="215"/>
      <c r="C25" s="241"/>
      <c r="D25" s="245"/>
      <c r="E25" s="245"/>
      <c r="F25" s="245"/>
      <c r="G25" s="245"/>
      <c r="H25" s="245"/>
      <c r="I25" s="245"/>
      <c r="J25" s="245"/>
      <c r="K25" s="239"/>
    </row>
    <row r="26" spans="1:11" s="240" customFormat="1" x14ac:dyDescent="0.25">
      <c r="A26" s="236"/>
      <c r="B26" s="53" t="s">
        <v>320</v>
      </c>
      <c r="C26" s="241"/>
      <c r="D26" s="241"/>
      <c r="E26" s="241"/>
      <c r="F26" s="241"/>
      <c r="G26" s="241"/>
      <c r="H26" s="241"/>
      <c r="I26" s="241"/>
      <c r="J26" s="241"/>
      <c r="K26" s="239"/>
    </row>
    <row r="27" spans="1:11" s="240" customFormat="1" x14ac:dyDescent="0.25">
      <c r="A27" s="236"/>
      <c r="B27" s="248" t="s">
        <v>321</v>
      </c>
      <c r="C27" s="241">
        <f t="shared" ref="C27:C30" si="2">D27+E27</f>
        <v>113.21152314700001</v>
      </c>
      <c r="D27" s="241">
        <v>19.967927122999939</v>
      </c>
      <c r="E27" s="241">
        <v>93.24359602400007</v>
      </c>
      <c r="F27" s="241">
        <v>97.996393452999996</v>
      </c>
      <c r="G27" s="241"/>
      <c r="H27" s="241"/>
      <c r="I27" s="241"/>
      <c r="J27" s="241">
        <v>15.21512969400001</v>
      </c>
      <c r="K27" s="239"/>
    </row>
    <row r="28" spans="1:11" s="240" customFormat="1" x14ac:dyDescent="0.25">
      <c r="A28" s="236"/>
      <c r="B28" s="248" t="s">
        <v>283</v>
      </c>
      <c r="C28" s="241">
        <f t="shared" si="2"/>
        <v>39.339002185999995</v>
      </c>
      <c r="D28" s="241">
        <v>8.5668647469999968</v>
      </c>
      <c r="E28" s="241">
        <v>30.772137438999998</v>
      </c>
      <c r="F28" s="241">
        <v>35.674160335999993</v>
      </c>
      <c r="G28" s="241"/>
      <c r="H28" s="241"/>
      <c r="I28" s="241"/>
      <c r="J28" s="241">
        <v>3.6648418500000002</v>
      </c>
      <c r="K28" s="239"/>
    </row>
    <row r="29" spans="1:11" s="240" customFormat="1" x14ac:dyDescent="0.25">
      <c r="A29" s="236"/>
      <c r="B29" s="249" t="s">
        <v>267</v>
      </c>
      <c r="C29" s="241">
        <f t="shared" si="2"/>
        <v>28.304698779000002</v>
      </c>
      <c r="D29" s="241">
        <v>4.1217788740000003</v>
      </c>
      <c r="E29" s="241">
        <v>24.182919905000002</v>
      </c>
      <c r="F29" s="241">
        <v>25.007539102999999</v>
      </c>
      <c r="G29" s="241"/>
      <c r="H29" s="241"/>
      <c r="I29" s="241"/>
      <c r="J29" s="241">
        <v>3.2971596760000006</v>
      </c>
      <c r="K29" s="239"/>
    </row>
    <row r="30" spans="1:11" s="240" customFormat="1" x14ac:dyDescent="0.25">
      <c r="A30" s="236"/>
      <c r="B30" s="248" t="s">
        <v>279</v>
      </c>
      <c r="C30" s="241">
        <f t="shared" si="2"/>
        <v>0.23602330200000002</v>
      </c>
      <c r="D30" s="241">
        <v>0</v>
      </c>
      <c r="E30" s="241">
        <v>0.23602330200000002</v>
      </c>
      <c r="F30" s="241">
        <v>0.23602330200000002</v>
      </c>
      <c r="G30" s="241"/>
      <c r="H30" s="241"/>
      <c r="I30" s="241"/>
      <c r="J30" s="241">
        <v>0</v>
      </c>
      <c r="K30" s="239"/>
    </row>
    <row r="31" spans="1:11" s="240" customFormat="1" x14ac:dyDescent="0.25">
      <c r="A31" s="236"/>
      <c r="B31" s="53" t="s">
        <v>318</v>
      </c>
      <c r="C31" s="242">
        <f>SUM(C27:C30)</f>
        <v>181.09124741400001</v>
      </c>
      <c r="D31" s="242">
        <f>SUM(D27:D30)</f>
        <v>32.656570743999936</v>
      </c>
      <c r="E31" s="242">
        <f>SUM(E27:E30)</f>
        <v>148.43467667000007</v>
      </c>
      <c r="F31" s="242">
        <f>SUM(F27:F30)</f>
        <v>158.914116194</v>
      </c>
      <c r="G31" s="242"/>
      <c r="H31" s="242"/>
      <c r="I31" s="242"/>
      <c r="J31" s="242">
        <f>SUM(J27:J30)</f>
        <v>22.17713122000001</v>
      </c>
      <c r="K31" s="239"/>
    </row>
    <row r="32" spans="1:11" s="240" customFormat="1" x14ac:dyDescent="0.25">
      <c r="A32" s="236"/>
      <c r="B32" s="215"/>
      <c r="C32" s="241"/>
      <c r="D32" s="245"/>
      <c r="E32" s="245"/>
      <c r="F32" s="245"/>
      <c r="G32" s="245"/>
      <c r="H32" s="245"/>
      <c r="I32" s="245"/>
      <c r="J32" s="245"/>
      <c r="K32" s="239"/>
    </row>
    <row r="33" spans="1:11" s="240" customFormat="1" x14ac:dyDescent="0.25">
      <c r="A33" s="236"/>
      <c r="B33" s="53" t="s">
        <v>285</v>
      </c>
      <c r="C33" s="241"/>
      <c r="D33" s="241"/>
      <c r="E33" s="241"/>
      <c r="F33" s="241"/>
      <c r="G33" s="241"/>
      <c r="H33" s="241"/>
      <c r="I33" s="241"/>
      <c r="J33" s="241"/>
      <c r="K33" s="239"/>
    </row>
    <row r="34" spans="1:11" s="240" customFormat="1" x14ac:dyDescent="0.25">
      <c r="A34" s="236"/>
      <c r="B34" s="248" t="s">
        <v>282</v>
      </c>
      <c r="C34" s="241">
        <f t="shared" ref="C34:C35" si="3">D34+E34</f>
        <v>21.545560437000002</v>
      </c>
      <c r="D34" s="241">
        <v>0.51455488400000604</v>
      </c>
      <c r="E34" s="241">
        <v>21.031005552999996</v>
      </c>
      <c r="F34" s="241">
        <v>21.443268521</v>
      </c>
      <c r="G34" s="241"/>
      <c r="H34" s="241"/>
      <c r="I34" s="241"/>
      <c r="J34" s="241">
        <v>0.102291916</v>
      </c>
      <c r="K34" s="239"/>
    </row>
    <row r="35" spans="1:11" s="240" customFormat="1" x14ac:dyDescent="0.25">
      <c r="A35" s="236"/>
      <c r="B35" s="248" t="s">
        <v>279</v>
      </c>
      <c r="C35" s="241">
        <f t="shared" si="3"/>
        <v>2.6481580999999997E-2</v>
      </c>
      <c r="D35" s="241">
        <v>0</v>
      </c>
      <c r="E35" s="241">
        <v>2.6481580999999997E-2</v>
      </c>
      <c r="F35" s="241">
        <v>3.8232000000000001E-3</v>
      </c>
      <c r="G35" s="241"/>
      <c r="H35" s="241"/>
      <c r="I35" s="241"/>
      <c r="J35" s="241">
        <v>2.2658380999999998E-2</v>
      </c>
      <c r="K35" s="239"/>
    </row>
    <row r="36" spans="1:11" s="240" customFormat="1" x14ac:dyDescent="0.25">
      <c r="A36" s="236"/>
      <c r="B36" s="53" t="s">
        <v>318</v>
      </c>
      <c r="C36" s="242">
        <f>SUM(C34:C35)</f>
        <v>21.572042018000001</v>
      </c>
      <c r="D36" s="242">
        <f>SUM(D34:D35)</f>
        <v>0.51455488400000604</v>
      </c>
      <c r="E36" s="242">
        <f>SUM(E34:E35)</f>
        <v>21.057487133999995</v>
      </c>
      <c r="F36" s="242">
        <f>SUM(F34:F35)</f>
        <v>21.447091721</v>
      </c>
      <c r="G36" s="242"/>
      <c r="H36" s="242"/>
      <c r="I36" s="241"/>
      <c r="J36" s="242">
        <f>SUM(J34:J35)</f>
        <v>0.12495029699999999</v>
      </c>
      <c r="K36" s="239"/>
    </row>
    <row r="37" spans="1:11" s="240" customFormat="1" x14ac:dyDescent="0.25">
      <c r="A37" s="236"/>
      <c r="B37" s="215"/>
      <c r="C37" s="241"/>
      <c r="D37" s="245"/>
      <c r="E37" s="245"/>
      <c r="F37" s="245"/>
      <c r="G37" s="245"/>
      <c r="H37" s="245"/>
      <c r="I37" s="241"/>
      <c r="J37" s="245"/>
      <c r="K37" s="239"/>
    </row>
    <row r="38" spans="1:11" s="240" customFormat="1" x14ac:dyDescent="0.25">
      <c r="A38" s="236"/>
      <c r="B38" s="215" t="s">
        <v>289</v>
      </c>
      <c r="C38" s="241">
        <f t="shared" ref="C38:C46" si="4">D38+E38</f>
        <v>1.777085456</v>
      </c>
      <c r="D38" s="241">
        <v>2.031612</v>
      </c>
      <c r="E38" s="250">
        <v>-0.25452654400000002</v>
      </c>
      <c r="F38" s="241">
        <v>1.725873456</v>
      </c>
      <c r="G38" s="241"/>
      <c r="H38" s="241"/>
      <c r="I38" s="241"/>
      <c r="J38" s="241">
        <v>5.1212000000000001E-2</v>
      </c>
      <c r="K38" s="239"/>
    </row>
    <row r="39" spans="1:11" s="240" customFormat="1" x14ac:dyDescent="0.25">
      <c r="A39" s="236"/>
      <c r="B39" s="215" t="s">
        <v>287</v>
      </c>
      <c r="C39" s="241">
        <f t="shared" si="4"/>
        <v>14.642652372000001</v>
      </c>
      <c r="D39" s="241">
        <v>2.3544766730000002</v>
      </c>
      <c r="E39" s="241">
        <v>12.288175699</v>
      </c>
      <c r="F39" s="241">
        <v>13.012613571999999</v>
      </c>
      <c r="G39" s="241"/>
      <c r="H39" s="241"/>
      <c r="I39" s="241"/>
      <c r="J39" s="241">
        <v>1.6300388000000001</v>
      </c>
      <c r="K39" s="239"/>
    </row>
    <row r="40" spans="1:11" s="240" customFormat="1" x14ac:dyDescent="0.25">
      <c r="A40" s="236"/>
      <c r="B40" s="215" t="s">
        <v>247</v>
      </c>
      <c r="C40" s="241">
        <f t="shared" si="4"/>
        <v>2.2398511350000008</v>
      </c>
      <c r="D40" s="241">
        <v>0.56910952100000001</v>
      </c>
      <c r="E40" s="241">
        <v>1.6707416140000007</v>
      </c>
      <c r="F40" s="241">
        <v>1.4893789400000017</v>
      </c>
      <c r="G40" s="241"/>
      <c r="H40" s="241"/>
      <c r="I40" s="241"/>
      <c r="J40" s="241">
        <v>0.75047219499999995</v>
      </c>
      <c r="K40" s="239"/>
    </row>
    <row r="41" spans="1:11" s="240" customFormat="1" x14ac:dyDescent="0.25">
      <c r="A41" s="236"/>
      <c r="B41" s="215" t="s">
        <v>322</v>
      </c>
      <c r="C41" s="241">
        <f t="shared" si="4"/>
        <v>17.563717978</v>
      </c>
      <c r="D41" s="241">
        <v>7.4311152600000003</v>
      </c>
      <c r="E41" s="241">
        <v>10.132602717999999</v>
      </c>
      <c r="F41" s="241">
        <v>17.308998271</v>
      </c>
      <c r="G41" s="241"/>
      <c r="H41" s="241"/>
      <c r="I41" s="241"/>
      <c r="J41" s="241">
        <v>0.25471970700000002</v>
      </c>
      <c r="K41" s="239"/>
    </row>
    <row r="42" spans="1:11" s="240" customFormat="1" x14ac:dyDescent="0.25">
      <c r="A42" s="236"/>
      <c r="B42" s="215" t="s">
        <v>288</v>
      </c>
      <c r="C42" s="241">
        <f t="shared" si="4"/>
        <v>0.62934312599999997</v>
      </c>
      <c r="D42" s="241">
        <v>0</v>
      </c>
      <c r="E42" s="241">
        <v>0.62934312599999997</v>
      </c>
      <c r="F42" s="241">
        <v>0.52342832599999989</v>
      </c>
      <c r="G42" s="241"/>
      <c r="H42" s="241"/>
      <c r="I42" s="241"/>
      <c r="J42" s="241">
        <v>0.1059148</v>
      </c>
      <c r="K42" s="239"/>
    </row>
    <row r="43" spans="1:11" s="240" customFormat="1" x14ac:dyDescent="0.25">
      <c r="A43" s="236"/>
      <c r="B43" s="215" t="s">
        <v>323</v>
      </c>
      <c r="C43" s="241">
        <f t="shared" si="4"/>
        <v>0.702116462</v>
      </c>
      <c r="D43" s="241">
        <v>0</v>
      </c>
      <c r="E43" s="241">
        <v>0.702116462</v>
      </c>
      <c r="F43" s="241">
        <v>0.61349324599999999</v>
      </c>
      <c r="G43" s="241"/>
      <c r="H43" s="241"/>
      <c r="I43" s="241"/>
      <c r="J43" s="241">
        <v>8.8623215999999991E-2</v>
      </c>
      <c r="K43" s="239"/>
    </row>
    <row r="44" spans="1:11" s="240" customFormat="1" x14ac:dyDescent="0.25">
      <c r="A44" s="236"/>
      <c r="B44" s="215" t="s">
        <v>291</v>
      </c>
      <c r="C44" s="241">
        <f t="shared" si="4"/>
        <v>5.7500011999999996E-2</v>
      </c>
      <c r="D44" s="241">
        <v>0</v>
      </c>
      <c r="E44" s="241">
        <v>5.7500011999999996E-2</v>
      </c>
      <c r="F44" s="241">
        <v>5.7500011999999996E-2</v>
      </c>
      <c r="G44" s="241"/>
      <c r="H44" s="241"/>
      <c r="I44" s="241"/>
      <c r="J44" s="241">
        <v>0</v>
      </c>
      <c r="K44" s="239"/>
    </row>
    <row r="45" spans="1:11" s="240" customFormat="1" x14ac:dyDescent="0.25">
      <c r="A45" s="236"/>
      <c r="B45" s="215" t="s">
        <v>267</v>
      </c>
      <c r="C45" s="241">
        <f t="shared" si="4"/>
        <v>0.64373517800000002</v>
      </c>
      <c r="D45" s="241">
        <v>0</v>
      </c>
      <c r="E45" s="241">
        <v>0.64373517800000002</v>
      </c>
      <c r="F45" s="241">
        <v>0.36768025400000004</v>
      </c>
      <c r="G45" s="241"/>
      <c r="H45" s="241"/>
      <c r="I45" s="241"/>
      <c r="J45" s="241">
        <v>0.27605492400000003</v>
      </c>
      <c r="K45" s="239"/>
    </row>
    <row r="46" spans="1:11" s="240" customFormat="1" x14ac:dyDescent="0.25">
      <c r="A46" s="236"/>
      <c r="B46" s="215" t="s">
        <v>293</v>
      </c>
      <c r="C46" s="241">
        <f t="shared" si="4"/>
        <v>63.367599705286104</v>
      </c>
      <c r="D46" s="241">
        <v>10.385350979</v>
      </c>
      <c r="E46" s="241">
        <v>52.982248726286102</v>
      </c>
      <c r="F46" s="241">
        <v>13.651405299286106</v>
      </c>
      <c r="G46" s="241"/>
      <c r="H46" s="241"/>
      <c r="I46" s="241"/>
      <c r="J46" s="241">
        <v>49.716194405999985</v>
      </c>
      <c r="K46" s="239"/>
    </row>
    <row r="47" spans="1:11" s="240" customFormat="1" x14ac:dyDescent="0.25">
      <c r="A47" s="236"/>
      <c r="B47" s="53" t="s">
        <v>318</v>
      </c>
      <c r="C47" s="242">
        <f>SUM(C38:C46)</f>
        <v>101.62360142428611</v>
      </c>
      <c r="D47" s="242">
        <f>SUM(D38:D46)</f>
        <v>22.771664432999998</v>
      </c>
      <c r="E47" s="242">
        <f>SUM(E38:E46)</f>
        <v>78.851936991286095</v>
      </c>
      <c r="F47" s="242">
        <f>SUM(F38:F46)</f>
        <v>48.750371376286104</v>
      </c>
      <c r="G47" s="242"/>
      <c r="H47" s="242"/>
      <c r="I47" s="241"/>
      <c r="J47" s="242">
        <f>SUM(J38:J46)</f>
        <v>52.873230047999982</v>
      </c>
      <c r="K47" s="239"/>
    </row>
    <row r="48" spans="1:11" x14ac:dyDescent="0.25">
      <c r="A48" s="251"/>
      <c r="B48" s="53" t="s">
        <v>15</v>
      </c>
      <c r="C48" s="242">
        <f>C17+C24+C31+C36+C47</f>
        <v>833.8285198194917</v>
      </c>
      <c r="D48" s="242">
        <f>D17+D24+D31+D36+D47</f>
        <v>162.37076813221006</v>
      </c>
      <c r="E48" s="242">
        <f>E17+E24+E31+E36+E47</f>
        <v>671.45775168728164</v>
      </c>
      <c r="F48" s="242">
        <f>F17+F24+F31+F36+F47</f>
        <v>645.75041444549163</v>
      </c>
      <c r="G48" s="241"/>
      <c r="H48" s="241"/>
      <c r="I48" s="241"/>
      <c r="J48" s="242">
        <f>J17+J24+J31+J36+J47</f>
        <v>188.07810537399999</v>
      </c>
      <c r="K48" s="239"/>
    </row>
    <row r="49" spans="2:10" x14ac:dyDescent="0.25">
      <c r="C49" s="252"/>
      <c r="D49" s="252"/>
      <c r="E49" s="252"/>
      <c r="F49" s="252"/>
      <c r="G49" s="252"/>
      <c r="H49" s="252"/>
      <c r="I49" s="252"/>
      <c r="J49" s="252"/>
    </row>
    <row r="50" spans="2:10" s="254" customFormat="1" x14ac:dyDescent="0.25">
      <c r="B50" s="253"/>
    </row>
    <row r="51" spans="2:10" s="254" customFormat="1" x14ac:dyDescent="0.25">
      <c r="B51" s="253"/>
    </row>
  </sheetData>
  <mergeCells count="10">
    <mergeCell ref="K6:K7"/>
    <mergeCell ref="A2:J2"/>
    <mergeCell ref="A3:G3"/>
    <mergeCell ref="A6:A7"/>
    <mergeCell ref="B6:B7"/>
    <mergeCell ref="C6:C7"/>
    <mergeCell ref="D6:D7"/>
    <mergeCell ref="E6:E7"/>
    <mergeCell ref="F6:I6"/>
    <mergeCell ref="J6:J7"/>
  </mergeCells>
  <pageMargins left="0" right="0" top="0.86" bottom="0.23622047244094491" header="0.23622047244094491" footer="0.23622047244094491"/>
  <pageSetup paperSize="9" scale="86" fitToHeight="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480"/>
  <sheetViews>
    <sheetView zoomScale="85" zoomScaleNormal="85" workbookViewId="0">
      <selection activeCell="J1" sqref="J1"/>
    </sheetView>
  </sheetViews>
  <sheetFormatPr defaultRowHeight="15" x14ac:dyDescent="0.25"/>
  <cols>
    <col min="1" max="1" width="3.140625" style="63" customWidth="1"/>
    <col min="2" max="2" width="17.42578125" style="63" customWidth="1"/>
    <col min="3" max="3" width="15.42578125" style="63" customWidth="1"/>
    <col min="4" max="4" width="16" style="63" customWidth="1"/>
    <col min="5" max="5" width="17.5703125" style="63" customWidth="1"/>
    <col min="6" max="6" width="12.140625" style="64" bestFit="1" customWidth="1"/>
    <col min="7" max="8" width="10.28515625" style="63" bestFit="1" customWidth="1"/>
    <col min="9" max="9" width="9.28515625" style="63" bestFit="1" customWidth="1"/>
    <col min="10" max="10" width="17.5703125" style="63" bestFit="1" customWidth="1"/>
    <col min="11" max="12" width="17.5703125" style="63" customWidth="1"/>
    <col min="13" max="13" width="9.28515625" style="63" bestFit="1" customWidth="1"/>
    <col min="14" max="14" width="14.85546875" style="63" bestFit="1" customWidth="1"/>
    <col min="15" max="15" width="12.7109375" style="63" bestFit="1" customWidth="1"/>
    <col min="16" max="16384" width="9.140625" style="63"/>
  </cols>
  <sheetData>
    <row r="1" spans="2:12" x14ac:dyDescent="0.25">
      <c r="B1" s="62"/>
      <c r="J1" s="2" t="s">
        <v>216</v>
      </c>
    </row>
    <row r="2" spans="2:12" x14ac:dyDescent="0.25">
      <c r="B2" s="65"/>
    </row>
    <row r="3" spans="2:12" x14ac:dyDescent="0.25">
      <c r="J3" s="66" t="s">
        <v>83</v>
      </c>
      <c r="K3" s="67"/>
      <c r="L3" s="67"/>
    </row>
    <row r="4" spans="2:12" x14ac:dyDescent="0.25">
      <c r="B4" s="197" t="s">
        <v>237</v>
      </c>
    </row>
    <row r="5" spans="2:12" ht="60" x14ac:dyDescent="0.25">
      <c r="B5" s="68" t="s">
        <v>84</v>
      </c>
      <c r="C5" s="68" t="s">
        <v>85</v>
      </c>
      <c r="D5" s="68" t="s">
        <v>86</v>
      </c>
      <c r="E5" s="68" t="s">
        <v>87</v>
      </c>
      <c r="F5" s="68" t="s">
        <v>88</v>
      </c>
      <c r="G5" s="68" t="s">
        <v>89</v>
      </c>
      <c r="H5" s="68" t="s">
        <v>90</v>
      </c>
      <c r="I5" s="68" t="s">
        <v>91</v>
      </c>
      <c r="J5" s="68" t="s">
        <v>92</v>
      </c>
    </row>
    <row r="6" spans="2:12" x14ac:dyDescent="0.25">
      <c r="B6" s="57">
        <v>167055000</v>
      </c>
      <c r="C6" s="57">
        <v>0</v>
      </c>
      <c r="D6" s="57">
        <v>0</v>
      </c>
      <c r="E6" s="57">
        <f>+B6+C6-D6</f>
        <v>167055000</v>
      </c>
      <c r="F6" s="69">
        <v>0.09</v>
      </c>
      <c r="G6" s="55">
        <v>43191</v>
      </c>
      <c r="H6" s="56">
        <v>43220</v>
      </c>
      <c r="I6" s="57">
        <f>+H6-G6+1</f>
        <v>30</v>
      </c>
      <c r="J6" s="70">
        <f>E6*F6/12</f>
        <v>1252912.5</v>
      </c>
    </row>
    <row r="7" spans="2:12" x14ac:dyDescent="0.25">
      <c r="B7" s="57">
        <f>+E6</f>
        <v>167055000</v>
      </c>
      <c r="C7" s="57">
        <v>0</v>
      </c>
      <c r="D7" s="57">
        <v>0</v>
      </c>
      <c r="E7" s="57">
        <f>+B7+C7-D7</f>
        <v>167055000</v>
      </c>
      <c r="F7" s="69">
        <v>0.09</v>
      </c>
      <c r="G7" s="55">
        <v>43221</v>
      </c>
      <c r="H7" s="56">
        <v>43251</v>
      </c>
      <c r="I7" s="57">
        <f t="shared" ref="I7:I26" si="0">+H7-G7+1</f>
        <v>31</v>
      </c>
      <c r="J7" s="70">
        <f t="shared" ref="J7" si="1">E7*F7/12</f>
        <v>1252912.5</v>
      </c>
    </row>
    <row r="8" spans="2:12" x14ac:dyDescent="0.25">
      <c r="B8" s="57">
        <f t="shared" ref="B8:B24" si="2">+E7</f>
        <v>167055000</v>
      </c>
      <c r="C8" s="57">
        <v>0</v>
      </c>
      <c r="D8" s="57">
        <v>4515000</v>
      </c>
      <c r="E8" s="57">
        <f t="shared" ref="E8:E26" si="3">+B8+C8-D8</f>
        <v>162540000</v>
      </c>
      <c r="F8" s="69">
        <v>0.09</v>
      </c>
      <c r="G8" s="55">
        <v>43252</v>
      </c>
      <c r="H8" s="56">
        <v>43262</v>
      </c>
      <c r="I8" s="57">
        <f t="shared" si="0"/>
        <v>11</v>
      </c>
      <c r="J8" s="57">
        <f>ROUND(AVERAGE($B$8,$E$8)*F8*I8/(12*30),0)</f>
        <v>453193</v>
      </c>
    </row>
    <row r="9" spans="2:12" x14ac:dyDescent="0.25">
      <c r="B9" s="57">
        <f>E8</f>
        <v>162540000</v>
      </c>
      <c r="C9" s="57">
        <v>0</v>
      </c>
      <c r="D9" s="57">
        <v>0</v>
      </c>
      <c r="E9" s="57">
        <f t="shared" si="3"/>
        <v>162540000</v>
      </c>
      <c r="F9" s="69">
        <v>0.09</v>
      </c>
      <c r="G9" s="55">
        <v>43263</v>
      </c>
      <c r="H9" s="56">
        <v>43266</v>
      </c>
      <c r="I9" s="57">
        <f t="shared" si="0"/>
        <v>4</v>
      </c>
      <c r="J9" s="57">
        <f>ROUND(AVERAGE($B$8,$E$8)*F9*I9/(12*30),0)</f>
        <v>164798</v>
      </c>
    </row>
    <row r="10" spans="2:12" x14ac:dyDescent="0.25">
      <c r="B10" s="57">
        <f t="shared" ref="B10:B12" si="4">E9</f>
        <v>162540000</v>
      </c>
      <c r="C10" s="57"/>
      <c r="D10" s="57"/>
      <c r="E10" s="57">
        <f t="shared" si="3"/>
        <v>162540000</v>
      </c>
      <c r="F10" s="69">
        <v>0.09</v>
      </c>
      <c r="G10" s="55">
        <v>43267</v>
      </c>
      <c r="H10" s="56">
        <v>43279</v>
      </c>
      <c r="I10" s="57">
        <f t="shared" si="0"/>
        <v>13</v>
      </c>
      <c r="J10" s="57">
        <f>ROUND(AVERAGE($B$8,$E$8)*F10*I10/(12*30),0)</f>
        <v>535592</v>
      </c>
    </row>
    <row r="11" spans="2:12" x14ac:dyDescent="0.25">
      <c r="B11" s="57">
        <f t="shared" si="4"/>
        <v>162540000</v>
      </c>
      <c r="C11" s="57"/>
      <c r="D11" s="57"/>
      <c r="E11" s="57">
        <f t="shared" si="3"/>
        <v>162540000</v>
      </c>
      <c r="F11" s="69">
        <v>0.09</v>
      </c>
      <c r="G11" s="55">
        <v>43280</v>
      </c>
      <c r="H11" s="56">
        <v>43280</v>
      </c>
      <c r="I11" s="57">
        <f t="shared" si="0"/>
        <v>1</v>
      </c>
      <c r="J11" s="57">
        <f>ROUND(AVERAGE($B$8,$E$8)*F11*I11/(12*30),0)</f>
        <v>41199</v>
      </c>
    </row>
    <row r="12" spans="2:12" x14ac:dyDescent="0.25">
      <c r="B12" s="57">
        <f t="shared" si="4"/>
        <v>162540000</v>
      </c>
      <c r="C12" s="57"/>
      <c r="D12" s="57"/>
      <c r="E12" s="57">
        <f t="shared" si="3"/>
        <v>162540000</v>
      </c>
      <c r="F12" s="69">
        <v>0.09</v>
      </c>
      <c r="G12" s="55">
        <v>43281</v>
      </c>
      <c r="H12" s="56">
        <v>43281</v>
      </c>
      <c r="I12" s="57">
        <f t="shared" si="0"/>
        <v>1</v>
      </c>
      <c r="J12" s="57">
        <f>ROUND(AVERAGE($B$8,$E$8)*F12*I12/(12*30),0)</f>
        <v>41199</v>
      </c>
    </row>
    <row r="13" spans="2:12" x14ac:dyDescent="0.25">
      <c r="B13" s="57">
        <f>E12</f>
        <v>162540000</v>
      </c>
      <c r="C13" s="57">
        <v>0</v>
      </c>
      <c r="D13" s="57"/>
      <c r="E13" s="57">
        <f t="shared" si="3"/>
        <v>162540000</v>
      </c>
      <c r="F13" s="69">
        <v>0.09</v>
      </c>
      <c r="G13" s="55">
        <v>43282</v>
      </c>
      <c r="H13" s="56">
        <v>43312</v>
      </c>
      <c r="I13" s="57">
        <f t="shared" si="0"/>
        <v>31</v>
      </c>
      <c r="J13" s="70">
        <f t="shared" ref="J13:J14" si="5">E13*F13/12</f>
        <v>1219050</v>
      </c>
    </row>
    <row r="14" spans="2:12" x14ac:dyDescent="0.25">
      <c r="B14" s="57">
        <f t="shared" si="2"/>
        <v>162540000</v>
      </c>
      <c r="C14" s="57">
        <v>0</v>
      </c>
      <c r="D14" s="57">
        <v>2257500</v>
      </c>
      <c r="E14" s="57">
        <f t="shared" si="3"/>
        <v>160282500</v>
      </c>
      <c r="F14" s="69">
        <v>0.09</v>
      </c>
      <c r="G14" s="55">
        <v>43313</v>
      </c>
      <c r="H14" s="56">
        <v>43343</v>
      </c>
      <c r="I14" s="57">
        <f t="shared" si="0"/>
        <v>31</v>
      </c>
      <c r="J14" s="70">
        <f t="shared" si="5"/>
        <v>1202118.75</v>
      </c>
    </row>
    <row r="15" spans="2:12" x14ac:dyDescent="0.25">
      <c r="B15" s="57">
        <f t="shared" si="2"/>
        <v>160282500</v>
      </c>
      <c r="C15" s="57">
        <v>0</v>
      </c>
      <c r="D15" s="57">
        <v>2257500</v>
      </c>
      <c r="E15" s="57">
        <f t="shared" si="3"/>
        <v>158025000</v>
      </c>
      <c r="F15" s="69">
        <v>0.09</v>
      </c>
      <c r="G15" s="55">
        <v>43344</v>
      </c>
      <c r="H15" s="56">
        <v>43369</v>
      </c>
      <c r="I15" s="57">
        <f t="shared" si="0"/>
        <v>26</v>
      </c>
      <c r="J15" s="70">
        <f>ROUND(E15*F15*I15/(12*30),0)</f>
        <v>1027163</v>
      </c>
    </row>
    <row r="16" spans="2:12" x14ac:dyDescent="0.25">
      <c r="B16" s="57">
        <f>E15</f>
        <v>158025000</v>
      </c>
      <c r="C16" s="57">
        <v>0</v>
      </c>
      <c r="D16" s="57">
        <v>0</v>
      </c>
      <c r="E16" s="57">
        <f t="shared" si="3"/>
        <v>158025000</v>
      </c>
      <c r="F16" s="69">
        <v>0.09</v>
      </c>
      <c r="G16" s="55">
        <v>43370</v>
      </c>
      <c r="H16" s="56">
        <v>43372</v>
      </c>
      <c r="I16" s="57">
        <f t="shared" si="0"/>
        <v>3</v>
      </c>
      <c r="J16" s="70">
        <f>ROUND(E16*F16*I16/(12*30),0)</f>
        <v>118519</v>
      </c>
    </row>
    <row r="17" spans="2:14" x14ac:dyDescent="0.25">
      <c r="B17" s="57">
        <f>E16</f>
        <v>158025000</v>
      </c>
      <c r="C17" s="57">
        <v>0</v>
      </c>
      <c r="D17" s="57">
        <v>0</v>
      </c>
      <c r="E17" s="57">
        <f t="shared" si="3"/>
        <v>158025000</v>
      </c>
      <c r="F17" s="69">
        <v>0.09</v>
      </c>
      <c r="G17" s="55">
        <v>43373</v>
      </c>
      <c r="H17" s="56">
        <v>43373</v>
      </c>
      <c r="I17" s="57">
        <f t="shared" si="0"/>
        <v>1</v>
      </c>
      <c r="J17" s="70">
        <f>ROUND(E17*F17*I17/(12*30),0)</f>
        <v>39506</v>
      </c>
    </row>
    <row r="18" spans="2:14" x14ac:dyDescent="0.25">
      <c r="B18" s="57">
        <f>E17</f>
        <v>158025000</v>
      </c>
      <c r="C18" s="57">
        <v>0</v>
      </c>
      <c r="D18" s="57">
        <v>2257500</v>
      </c>
      <c r="E18" s="57">
        <f t="shared" si="3"/>
        <v>155767500</v>
      </c>
      <c r="F18" s="69">
        <v>0.09</v>
      </c>
      <c r="G18" s="55">
        <v>43374</v>
      </c>
      <c r="H18" s="56">
        <v>43404</v>
      </c>
      <c r="I18" s="57">
        <f t="shared" si="0"/>
        <v>31</v>
      </c>
      <c r="J18" s="70">
        <f t="shared" ref="J18:J19" si="6">E18*F18/12</f>
        <v>1168256.25</v>
      </c>
    </row>
    <row r="19" spans="2:14" x14ac:dyDescent="0.25">
      <c r="B19" s="57">
        <f t="shared" si="2"/>
        <v>155767500</v>
      </c>
      <c r="C19" s="57">
        <v>0</v>
      </c>
      <c r="D19" s="57">
        <v>2257500</v>
      </c>
      <c r="E19" s="57">
        <f t="shared" si="3"/>
        <v>153510000</v>
      </c>
      <c r="F19" s="69">
        <v>0.09</v>
      </c>
      <c r="G19" s="55">
        <v>43405</v>
      </c>
      <c r="H19" s="56">
        <v>43434</v>
      </c>
      <c r="I19" s="57">
        <f t="shared" si="0"/>
        <v>30</v>
      </c>
      <c r="J19" s="70">
        <f t="shared" si="6"/>
        <v>1151325</v>
      </c>
    </row>
    <row r="20" spans="2:14" x14ac:dyDescent="0.25">
      <c r="B20" s="57">
        <f t="shared" si="2"/>
        <v>153510000</v>
      </c>
      <c r="C20" s="57">
        <v>0</v>
      </c>
      <c r="D20" s="57">
        <v>2257500</v>
      </c>
      <c r="E20" s="57">
        <f t="shared" si="3"/>
        <v>151252500</v>
      </c>
      <c r="F20" s="69">
        <v>0.09</v>
      </c>
      <c r="G20" s="55">
        <v>43435</v>
      </c>
      <c r="H20" s="56">
        <v>43464</v>
      </c>
      <c r="I20" s="57">
        <f t="shared" si="0"/>
        <v>30</v>
      </c>
      <c r="J20" s="70">
        <f>ROUND(E20*F20*I20/(31*12),0)</f>
        <v>1097800</v>
      </c>
    </row>
    <row r="21" spans="2:14" x14ac:dyDescent="0.25">
      <c r="B21" s="57">
        <f>E20</f>
        <v>151252500</v>
      </c>
      <c r="C21" s="57">
        <v>0</v>
      </c>
      <c r="D21" s="57">
        <v>0</v>
      </c>
      <c r="E21" s="57">
        <f t="shared" si="3"/>
        <v>151252500</v>
      </c>
      <c r="F21" s="69">
        <v>0.09</v>
      </c>
      <c r="G21" s="55">
        <v>43465</v>
      </c>
      <c r="H21" s="56">
        <v>43465</v>
      </c>
      <c r="I21" s="57">
        <f t="shared" si="0"/>
        <v>1</v>
      </c>
      <c r="J21" s="70">
        <f>ROUND(E21*F21*I21/(31*12),0)</f>
        <v>36593</v>
      </c>
    </row>
    <row r="22" spans="2:14" x14ac:dyDescent="0.25">
      <c r="B22" s="57">
        <f>E21</f>
        <v>151252500</v>
      </c>
      <c r="C22" s="57">
        <v>0</v>
      </c>
      <c r="D22" s="57">
        <v>2257500</v>
      </c>
      <c r="E22" s="57">
        <f t="shared" si="3"/>
        <v>148995000</v>
      </c>
      <c r="F22" s="69">
        <v>0.09</v>
      </c>
      <c r="G22" s="55">
        <v>43466</v>
      </c>
      <c r="H22" s="56">
        <v>43496</v>
      </c>
      <c r="I22" s="57">
        <f t="shared" si="0"/>
        <v>31</v>
      </c>
      <c r="J22" s="57">
        <v>1117463</v>
      </c>
    </row>
    <row r="23" spans="2:14" x14ac:dyDescent="0.25">
      <c r="B23" s="57">
        <f t="shared" si="2"/>
        <v>148995000</v>
      </c>
      <c r="C23" s="57">
        <v>0</v>
      </c>
      <c r="D23" s="57">
        <v>2257500</v>
      </c>
      <c r="E23" s="57">
        <f t="shared" si="3"/>
        <v>146737500</v>
      </c>
      <c r="F23" s="69">
        <v>0.09</v>
      </c>
      <c r="G23" s="55">
        <v>43497</v>
      </c>
      <c r="H23" s="56">
        <v>43524</v>
      </c>
      <c r="I23" s="57">
        <f t="shared" si="0"/>
        <v>28</v>
      </c>
      <c r="J23" s="57">
        <v>1100531</v>
      </c>
    </row>
    <row r="24" spans="2:14" x14ac:dyDescent="0.25">
      <c r="B24" s="57">
        <f t="shared" si="2"/>
        <v>146737500</v>
      </c>
      <c r="C24" s="57">
        <v>0</v>
      </c>
      <c r="D24" s="57">
        <v>2257500</v>
      </c>
      <c r="E24" s="57">
        <f t="shared" si="3"/>
        <v>144480000</v>
      </c>
      <c r="F24" s="69">
        <v>0.09</v>
      </c>
      <c r="G24" s="55">
        <v>43525</v>
      </c>
      <c r="H24" s="56">
        <v>43551</v>
      </c>
      <c r="I24" s="57">
        <f t="shared" si="0"/>
        <v>27</v>
      </c>
      <c r="J24" s="70">
        <f>ROUND(E24*F24*I24/(31*12),0)</f>
        <v>943781</v>
      </c>
    </row>
    <row r="25" spans="2:14" x14ac:dyDescent="0.25">
      <c r="B25" s="57">
        <f>E24</f>
        <v>144480000</v>
      </c>
      <c r="C25" s="57">
        <v>0</v>
      </c>
      <c r="D25" s="57">
        <v>0</v>
      </c>
      <c r="E25" s="57">
        <f t="shared" si="3"/>
        <v>144480000</v>
      </c>
      <c r="F25" s="69">
        <v>0.09</v>
      </c>
      <c r="G25" s="55">
        <v>43552</v>
      </c>
      <c r="H25" s="56">
        <v>43554</v>
      </c>
      <c r="I25" s="57">
        <f t="shared" si="0"/>
        <v>3</v>
      </c>
      <c r="J25" s="70">
        <f>ROUND(E25*F25*I25/(31*12),0)</f>
        <v>104865</v>
      </c>
    </row>
    <row r="26" spans="2:14" x14ac:dyDescent="0.25">
      <c r="B26" s="57">
        <f>E25</f>
        <v>144480000</v>
      </c>
      <c r="C26" s="57">
        <v>0</v>
      </c>
      <c r="D26" s="57">
        <v>0</v>
      </c>
      <c r="E26" s="57">
        <f t="shared" si="3"/>
        <v>144480000</v>
      </c>
      <c r="F26" s="69">
        <v>0.09</v>
      </c>
      <c r="G26" s="55">
        <v>43555</v>
      </c>
      <c r="H26" s="56">
        <v>43555</v>
      </c>
      <c r="I26" s="57">
        <f t="shared" si="0"/>
        <v>1</v>
      </c>
      <c r="J26" s="70">
        <f>ROUND(E26*F26*I26/(31*12),0)</f>
        <v>34955</v>
      </c>
    </row>
    <row r="27" spans="2:14" x14ac:dyDescent="0.25">
      <c r="B27" s="58" t="s">
        <v>15</v>
      </c>
      <c r="C27" s="71"/>
      <c r="D27" s="71"/>
      <c r="E27" s="71"/>
      <c r="F27" s="72">
        <f>SUMPRODUCT(F6:F26,J6:J26)/SUM(J6:J26)</f>
        <v>9.0000000000000011E-2</v>
      </c>
      <c r="G27" s="71"/>
      <c r="H27" s="71"/>
      <c r="I27" s="73">
        <f>SUM(I6:I26)</f>
        <v>365</v>
      </c>
      <c r="J27" s="74">
        <f>SUM(J6:J26)-2</f>
        <v>14103730</v>
      </c>
    </row>
    <row r="28" spans="2:14" s="75" customFormat="1" x14ac:dyDescent="0.25">
      <c r="E28" s="76"/>
      <c r="F28" s="77"/>
      <c r="J28" s="78"/>
      <c r="K28" s="63"/>
      <c r="L28" s="63"/>
      <c r="M28" s="63"/>
    </row>
    <row r="29" spans="2:14" x14ac:dyDescent="0.25">
      <c r="B29" s="197" t="s">
        <v>93</v>
      </c>
    </row>
    <row r="30" spans="2:14" ht="60" x14ac:dyDescent="0.25">
      <c r="B30" s="68" t="s">
        <v>84</v>
      </c>
      <c r="C30" s="68" t="s">
        <v>85</v>
      </c>
      <c r="D30" s="68" t="s">
        <v>86</v>
      </c>
      <c r="E30" s="68" t="s">
        <v>87</v>
      </c>
      <c r="F30" s="68" t="s">
        <v>88</v>
      </c>
      <c r="G30" s="68" t="s">
        <v>89</v>
      </c>
      <c r="H30" s="68" t="s">
        <v>90</v>
      </c>
      <c r="I30" s="68" t="s">
        <v>91</v>
      </c>
      <c r="J30" s="68" t="s">
        <v>92</v>
      </c>
    </row>
    <row r="31" spans="2:14" x14ac:dyDescent="0.25">
      <c r="B31" s="57">
        <v>1553790916.75</v>
      </c>
      <c r="C31" s="57"/>
      <c r="D31" s="57"/>
      <c r="E31" s="57">
        <f>+B31+C31-D31</f>
        <v>1553790916.75</v>
      </c>
      <c r="F31" s="69">
        <v>8.6999999999999994E-2</v>
      </c>
      <c r="G31" s="55">
        <v>43191</v>
      </c>
      <c r="H31" s="56">
        <v>43220</v>
      </c>
      <c r="I31" s="57">
        <f>+H31-G31+1</f>
        <v>30</v>
      </c>
      <c r="J31" s="57">
        <f t="shared" ref="J31:J51" si="7">+E31*F31*I31/$I$52</f>
        <v>11110669.295116436</v>
      </c>
      <c r="N31" s="76"/>
    </row>
    <row r="32" spans="2:14" x14ac:dyDescent="0.25">
      <c r="B32" s="57">
        <f>+E31</f>
        <v>1553790916.75</v>
      </c>
      <c r="C32" s="57"/>
      <c r="D32" s="57"/>
      <c r="E32" s="57">
        <f>+B32+C32-D32</f>
        <v>1553790916.75</v>
      </c>
      <c r="F32" s="69">
        <v>8.6999999999999994E-2</v>
      </c>
      <c r="G32" s="55">
        <v>43221</v>
      </c>
      <c r="H32" s="56">
        <v>43251</v>
      </c>
      <c r="I32" s="57">
        <f t="shared" ref="I32:I51" si="8">+H32-G32+1</f>
        <v>31</v>
      </c>
      <c r="J32" s="57">
        <f t="shared" si="7"/>
        <v>11481024.938286984</v>
      </c>
      <c r="N32" s="76"/>
    </row>
    <row r="33" spans="2:14" x14ac:dyDescent="0.25">
      <c r="B33" s="57">
        <f t="shared" ref="B33:B51" si="9">+E32</f>
        <v>1553790916.75</v>
      </c>
      <c r="C33" s="57"/>
      <c r="D33" s="57"/>
      <c r="E33" s="57">
        <f t="shared" ref="E33:E51" si="10">+B33+C33-D33</f>
        <v>1553790916.75</v>
      </c>
      <c r="F33" s="69">
        <v>8.6999999999999994E-2</v>
      </c>
      <c r="G33" s="55">
        <v>43252</v>
      </c>
      <c r="H33" s="56">
        <v>43262</v>
      </c>
      <c r="I33" s="57">
        <f t="shared" si="8"/>
        <v>11</v>
      </c>
      <c r="J33" s="57">
        <f t="shared" si="7"/>
        <v>4073912.0748760267</v>
      </c>
      <c r="N33" s="76"/>
    </row>
    <row r="34" spans="2:14" x14ac:dyDescent="0.25">
      <c r="B34" s="57">
        <f>E33</f>
        <v>1553790916.75</v>
      </c>
      <c r="C34" s="57"/>
      <c r="D34" s="57"/>
      <c r="E34" s="57">
        <f t="shared" si="10"/>
        <v>1553790916.75</v>
      </c>
      <c r="F34" s="69">
        <v>8.6999999999999994E-2</v>
      </c>
      <c r="G34" s="55">
        <v>43263</v>
      </c>
      <c r="H34" s="56">
        <v>43266</v>
      </c>
      <c r="I34" s="57">
        <f t="shared" si="8"/>
        <v>4</v>
      </c>
      <c r="J34" s="57">
        <f t="shared" si="7"/>
        <v>1481422.5726821916</v>
      </c>
      <c r="N34" s="76"/>
    </row>
    <row r="35" spans="2:14" x14ac:dyDescent="0.25">
      <c r="B35" s="57">
        <f>E34</f>
        <v>1553790916.75</v>
      </c>
      <c r="C35" s="57"/>
      <c r="D35" s="57"/>
      <c r="E35" s="57">
        <f t="shared" si="10"/>
        <v>1553790916.75</v>
      </c>
      <c r="F35" s="69">
        <v>8.6999999999999994E-2</v>
      </c>
      <c r="G35" s="55">
        <v>43267</v>
      </c>
      <c r="H35" s="56">
        <v>43279</v>
      </c>
      <c r="I35" s="57">
        <f t="shared" si="8"/>
        <v>13</v>
      </c>
      <c r="J35" s="57">
        <f t="shared" si="7"/>
        <v>4814623.3612171225</v>
      </c>
      <c r="N35" s="76"/>
    </row>
    <row r="36" spans="2:14" x14ac:dyDescent="0.25">
      <c r="B36" s="57">
        <f>E35</f>
        <v>1553790916.75</v>
      </c>
      <c r="C36" s="57"/>
      <c r="D36" s="57">
        <v>63693026</v>
      </c>
      <c r="E36" s="57">
        <f t="shared" si="10"/>
        <v>1490097890.75</v>
      </c>
      <c r="F36" s="69">
        <v>8.6999999999999994E-2</v>
      </c>
      <c r="G36" s="55">
        <v>43280</v>
      </c>
      <c r="H36" s="55">
        <v>43280</v>
      </c>
      <c r="I36" s="57">
        <f t="shared" si="8"/>
        <v>1</v>
      </c>
      <c r="J36" s="57">
        <f t="shared" si="7"/>
        <v>355174.01779520547</v>
      </c>
      <c r="N36" s="75"/>
    </row>
    <row r="37" spans="2:14" x14ac:dyDescent="0.25">
      <c r="B37" s="57">
        <f t="shared" si="9"/>
        <v>1490097890.75</v>
      </c>
      <c r="C37" s="57"/>
      <c r="D37" s="57">
        <v>16196716</v>
      </c>
      <c r="E37" s="57">
        <f t="shared" si="10"/>
        <v>1473901174.75</v>
      </c>
      <c r="F37" s="69">
        <v>8.6999999999999994E-2</v>
      </c>
      <c r="G37" s="56">
        <v>43281</v>
      </c>
      <c r="H37" s="56">
        <v>43281</v>
      </c>
      <c r="I37" s="57">
        <f t="shared" si="8"/>
        <v>1</v>
      </c>
      <c r="J37" s="57">
        <f t="shared" si="7"/>
        <v>351313.4306938356</v>
      </c>
      <c r="N37" s="75"/>
    </row>
    <row r="38" spans="2:14" x14ac:dyDescent="0.25">
      <c r="B38" s="57">
        <f t="shared" si="9"/>
        <v>1473901174.75</v>
      </c>
      <c r="C38" s="57"/>
      <c r="D38" s="57"/>
      <c r="E38" s="57">
        <f t="shared" si="10"/>
        <v>1473901174.75</v>
      </c>
      <c r="F38" s="69">
        <v>8.6999999999999994E-2</v>
      </c>
      <c r="G38" s="55">
        <v>43282</v>
      </c>
      <c r="H38" s="56">
        <v>43312</v>
      </c>
      <c r="I38" s="57">
        <f t="shared" si="8"/>
        <v>31</v>
      </c>
      <c r="J38" s="57">
        <f t="shared" si="7"/>
        <v>10890716.351508904</v>
      </c>
      <c r="N38" s="76"/>
    </row>
    <row r="39" spans="2:14" x14ac:dyDescent="0.25">
      <c r="B39" s="57">
        <f t="shared" si="9"/>
        <v>1473901174.75</v>
      </c>
      <c r="C39" s="57"/>
      <c r="D39" s="57"/>
      <c r="E39" s="57">
        <f t="shared" si="10"/>
        <v>1473901174.75</v>
      </c>
      <c r="F39" s="69">
        <v>8.6999999999999994E-2</v>
      </c>
      <c r="G39" s="55">
        <v>43313</v>
      </c>
      <c r="H39" s="56">
        <v>43343</v>
      </c>
      <c r="I39" s="57">
        <f t="shared" si="8"/>
        <v>31</v>
      </c>
      <c r="J39" s="57">
        <f t="shared" si="7"/>
        <v>10890716.351508904</v>
      </c>
      <c r="N39" s="76"/>
    </row>
    <row r="40" spans="2:14" x14ac:dyDescent="0.25">
      <c r="B40" s="57">
        <f t="shared" si="9"/>
        <v>1473901174.75</v>
      </c>
      <c r="C40" s="57"/>
      <c r="D40" s="57"/>
      <c r="E40" s="57">
        <f t="shared" si="10"/>
        <v>1473901174.75</v>
      </c>
      <c r="F40" s="69">
        <v>8.6999999999999994E-2</v>
      </c>
      <c r="G40" s="55">
        <v>43344</v>
      </c>
      <c r="H40" s="56">
        <v>43369</v>
      </c>
      <c r="I40" s="57">
        <f t="shared" si="8"/>
        <v>26</v>
      </c>
      <c r="J40" s="57">
        <f t="shared" si="7"/>
        <v>9134149.1980397254</v>
      </c>
      <c r="N40" s="76"/>
    </row>
    <row r="41" spans="2:14" x14ac:dyDescent="0.25">
      <c r="B41" s="57">
        <f>E40</f>
        <v>1473901174.75</v>
      </c>
      <c r="C41" s="57"/>
      <c r="D41" s="57"/>
      <c r="E41" s="57">
        <f t="shared" si="10"/>
        <v>1473901174.75</v>
      </c>
      <c r="F41" s="69">
        <v>8.6999999999999994E-2</v>
      </c>
      <c r="G41" s="55">
        <v>43370</v>
      </c>
      <c r="H41" s="56">
        <v>43372</v>
      </c>
      <c r="I41" s="57">
        <f t="shared" si="8"/>
        <v>3</v>
      </c>
      <c r="J41" s="57">
        <f t="shared" si="7"/>
        <v>1053940.2920815067</v>
      </c>
      <c r="N41" s="76"/>
    </row>
    <row r="42" spans="2:14" x14ac:dyDescent="0.25">
      <c r="B42" s="57">
        <f>E41</f>
        <v>1473901174.75</v>
      </c>
      <c r="C42" s="57"/>
      <c r="D42" s="57">
        <v>16196716</v>
      </c>
      <c r="E42" s="57">
        <f t="shared" si="10"/>
        <v>1457704458.75</v>
      </c>
      <c r="F42" s="69">
        <v>8.6999999999999994E-2</v>
      </c>
      <c r="G42" s="55">
        <v>43373</v>
      </c>
      <c r="H42" s="56">
        <v>43373</v>
      </c>
      <c r="I42" s="57">
        <f t="shared" si="8"/>
        <v>1</v>
      </c>
      <c r="J42" s="57">
        <f t="shared" si="7"/>
        <v>347452.84359246574</v>
      </c>
      <c r="N42" s="75"/>
    </row>
    <row r="43" spans="2:14" x14ac:dyDescent="0.25">
      <c r="B43" s="57">
        <f t="shared" si="9"/>
        <v>1457704458.75</v>
      </c>
      <c r="C43" s="57"/>
      <c r="D43" s="57"/>
      <c r="E43" s="57">
        <f t="shared" si="10"/>
        <v>1457704458.75</v>
      </c>
      <c r="F43" s="69">
        <v>8.6999999999999994E-2</v>
      </c>
      <c r="G43" s="55">
        <v>43374</v>
      </c>
      <c r="H43" s="56">
        <v>43404</v>
      </c>
      <c r="I43" s="57">
        <f t="shared" si="8"/>
        <v>31</v>
      </c>
      <c r="J43" s="57">
        <f t="shared" si="7"/>
        <v>10771038.151366437</v>
      </c>
      <c r="N43" s="76"/>
    </row>
    <row r="44" spans="2:14" x14ac:dyDescent="0.25">
      <c r="B44" s="57">
        <f t="shared" si="9"/>
        <v>1457704458.75</v>
      </c>
      <c r="C44" s="57"/>
      <c r="D44" s="57"/>
      <c r="E44" s="57">
        <f t="shared" si="10"/>
        <v>1457704458.75</v>
      </c>
      <c r="F44" s="69">
        <v>8.6999999999999994E-2</v>
      </c>
      <c r="G44" s="55">
        <v>43405</v>
      </c>
      <c r="H44" s="56">
        <v>43434</v>
      </c>
      <c r="I44" s="57">
        <f t="shared" si="8"/>
        <v>30</v>
      </c>
      <c r="J44" s="57">
        <f t="shared" si="7"/>
        <v>10423585.307773972</v>
      </c>
      <c r="N44" s="76"/>
    </row>
    <row r="45" spans="2:14" x14ac:dyDescent="0.25">
      <c r="B45" s="57">
        <f t="shared" si="9"/>
        <v>1457704458.75</v>
      </c>
      <c r="C45" s="57"/>
      <c r="D45" s="57"/>
      <c r="E45" s="57">
        <f t="shared" si="10"/>
        <v>1457704458.75</v>
      </c>
      <c r="F45" s="69">
        <v>8.6999999999999994E-2</v>
      </c>
      <c r="G45" s="55">
        <v>43435</v>
      </c>
      <c r="H45" s="56">
        <v>43464</v>
      </c>
      <c r="I45" s="57">
        <f t="shared" si="8"/>
        <v>30</v>
      </c>
      <c r="J45" s="57">
        <f t="shared" si="7"/>
        <v>10423585.307773972</v>
      </c>
      <c r="N45" s="76"/>
    </row>
    <row r="46" spans="2:14" x14ac:dyDescent="0.25">
      <c r="B46" s="57">
        <f t="shared" si="9"/>
        <v>1457704458.75</v>
      </c>
      <c r="C46" s="57"/>
      <c r="D46" s="57">
        <v>16196716</v>
      </c>
      <c r="E46" s="57">
        <f t="shared" si="10"/>
        <v>1441507742.75</v>
      </c>
      <c r="F46" s="69">
        <v>8.6999999999999994E-2</v>
      </c>
      <c r="G46" s="56">
        <v>43465</v>
      </c>
      <c r="H46" s="56">
        <v>43465</v>
      </c>
      <c r="I46" s="57">
        <f t="shared" si="8"/>
        <v>1</v>
      </c>
      <c r="J46" s="57">
        <f t="shared" si="7"/>
        <v>343592.25649109588</v>
      </c>
      <c r="N46" s="75"/>
    </row>
    <row r="47" spans="2:14" x14ac:dyDescent="0.25">
      <c r="B47" s="57">
        <f t="shared" si="9"/>
        <v>1441507742.75</v>
      </c>
      <c r="C47" s="57"/>
      <c r="D47" s="57"/>
      <c r="E47" s="57">
        <f t="shared" si="10"/>
        <v>1441507742.75</v>
      </c>
      <c r="F47" s="69">
        <v>8.6999999999999994E-2</v>
      </c>
      <c r="G47" s="55">
        <v>43466</v>
      </c>
      <c r="H47" s="56">
        <v>43496</v>
      </c>
      <c r="I47" s="57">
        <f t="shared" si="8"/>
        <v>31</v>
      </c>
      <c r="J47" s="57">
        <f t="shared" si="7"/>
        <v>10651359.951223971</v>
      </c>
      <c r="N47" s="76"/>
    </row>
    <row r="48" spans="2:14" x14ac:dyDescent="0.25">
      <c r="B48" s="57">
        <f t="shared" si="9"/>
        <v>1441507742.75</v>
      </c>
      <c r="C48" s="57"/>
      <c r="D48" s="57"/>
      <c r="E48" s="57">
        <f t="shared" si="10"/>
        <v>1441507742.75</v>
      </c>
      <c r="F48" s="69">
        <v>8.6999999999999994E-2</v>
      </c>
      <c r="G48" s="55">
        <v>43497</v>
      </c>
      <c r="H48" s="56">
        <v>43524</v>
      </c>
      <c r="I48" s="57">
        <f t="shared" si="8"/>
        <v>28</v>
      </c>
      <c r="J48" s="57">
        <f t="shared" si="7"/>
        <v>9620583.181750685</v>
      </c>
      <c r="N48" s="76"/>
    </row>
    <row r="49" spans="2:14" x14ac:dyDescent="0.25">
      <c r="B49" s="57">
        <f t="shared" si="9"/>
        <v>1441507742.75</v>
      </c>
      <c r="C49" s="57"/>
      <c r="D49" s="57"/>
      <c r="E49" s="57">
        <f t="shared" si="10"/>
        <v>1441507742.75</v>
      </c>
      <c r="F49" s="69">
        <v>8.6999999999999994E-2</v>
      </c>
      <c r="G49" s="55">
        <v>43525</v>
      </c>
      <c r="H49" s="56">
        <v>43551</v>
      </c>
      <c r="I49" s="57">
        <f t="shared" si="8"/>
        <v>27</v>
      </c>
      <c r="J49" s="57">
        <f t="shared" si="7"/>
        <v>9276990.9252595883</v>
      </c>
      <c r="N49" s="76"/>
    </row>
    <row r="50" spans="2:14" x14ac:dyDescent="0.25">
      <c r="B50" s="57">
        <f t="shared" si="9"/>
        <v>1441507742.75</v>
      </c>
      <c r="C50" s="57"/>
      <c r="D50" s="57"/>
      <c r="E50" s="57">
        <f t="shared" si="10"/>
        <v>1441507742.75</v>
      </c>
      <c r="F50" s="69">
        <v>9.0999999999999998E-2</v>
      </c>
      <c r="G50" s="55">
        <v>43552</v>
      </c>
      <c r="H50" s="56">
        <v>43554</v>
      </c>
      <c r="I50" s="57">
        <f t="shared" si="8"/>
        <v>3</v>
      </c>
      <c r="J50" s="57">
        <f t="shared" si="7"/>
        <v>1078168.8048513699</v>
      </c>
    </row>
    <row r="51" spans="2:14" x14ac:dyDescent="0.25">
      <c r="B51" s="57">
        <f t="shared" si="9"/>
        <v>1441507742.75</v>
      </c>
      <c r="C51" s="57"/>
      <c r="D51" s="57">
        <v>16196716</v>
      </c>
      <c r="E51" s="57">
        <f t="shared" si="10"/>
        <v>1425311026.75</v>
      </c>
      <c r="F51" s="69">
        <v>9.0999999999999998E-2</v>
      </c>
      <c r="G51" s="55">
        <v>43555</v>
      </c>
      <c r="H51" s="55">
        <v>43555</v>
      </c>
      <c r="I51" s="57">
        <f t="shared" si="8"/>
        <v>1</v>
      </c>
      <c r="J51" s="57">
        <f t="shared" si="7"/>
        <v>355351.5162582192</v>
      </c>
    </row>
    <row r="52" spans="2:14" x14ac:dyDescent="0.25">
      <c r="B52" s="58" t="s">
        <v>15</v>
      </c>
      <c r="C52" s="71"/>
      <c r="D52" s="71"/>
      <c r="E52" s="71"/>
      <c r="F52" s="72">
        <f>SUMPRODUCT(F31:F51,J31:J51)/SUM(J31:J51)</f>
        <v>8.7044474593171814E-2</v>
      </c>
      <c r="G52" s="71"/>
      <c r="H52" s="71"/>
      <c r="I52" s="73">
        <f>SUM(I31:I51)</f>
        <v>365</v>
      </c>
      <c r="J52" s="59">
        <f>SUM(J31:J51)</f>
        <v>128929370.13014863</v>
      </c>
    </row>
    <row r="53" spans="2:14" x14ac:dyDescent="0.25">
      <c r="E53" s="79"/>
      <c r="J53" s="80"/>
    </row>
    <row r="54" spans="2:14" x14ac:dyDescent="0.25">
      <c r="B54" s="197" t="s">
        <v>238</v>
      </c>
    </row>
    <row r="55" spans="2:14" ht="60" x14ac:dyDescent="0.25">
      <c r="B55" s="68" t="s">
        <v>84</v>
      </c>
      <c r="C55" s="68" t="s">
        <v>85</v>
      </c>
      <c r="D55" s="68" t="s">
        <v>86</v>
      </c>
      <c r="E55" s="68" t="s">
        <v>87</v>
      </c>
      <c r="F55" s="68" t="s">
        <v>88</v>
      </c>
      <c r="G55" s="68" t="s">
        <v>89</v>
      </c>
      <c r="H55" s="68" t="s">
        <v>90</v>
      </c>
      <c r="I55" s="68" t="s">
        <v>91</v>
      </c>
      <c r="J55" s="68" t="s">
        <v>92</v>
      </c>
    </row>
    <row r="56" spans="2:14" x14ac:dyDescent="0.25">
      <c r="B56" s="57">
        <v>617861793.75999999</v>
      </c>
      <c r="C56" s="57"/>
      <c r="D56" s="57"/>
      <c r="E56" s="57">
        <f>+B56+C56-D56</f>
        <v>617861793.75999999</v>
      </c>
      <c r="F56" s="69">
        <v>8.5500000000000007E-2</v>
      </c>
      <c r="G56" s="55">
        <v>43191</v>
      </c>
      <c r="H56" s="56">
        <v>43220</v>
      </c>
      <c r="I56" s="57">
        <f>+H56-G56+1</f>
        <v>30</v>
      </c>
      <c r="J56" s="57">
        <f t="shared" ref="J56:J76" si="11">+E56*F56*I56/$I$52</f>
        <v>4341960.2766969865</v>
      </c>
      <c r="N56" s="76"/>
    </row>
    <row r="57" spans="2:14" x14ac:dyDescent="0.25">
      <c r="B57" s="57">
        <f>+E56</f>
        <v>617861793.75999999</v>
      </c>
      <c r="C57" s="57"/>
      <c r="D57" s="57"/>
      <c r="E57" s="57">
        <f>+B57+C57-D57</f>
        <v>617861793.75999999</v>
      </c>
      <c r="F57" s="69">
        <v>8.5500000000000007E-2</v>
      </c>
      <c r="G57" s="55">
        <v>43221</v>
      </c>
      <c r="H57" s="56">
        <v>43251</v>
      </c>
      <c r="I57" s="57">
        <f t="shared" ref="I57:I76" si="12">+H57-G57+1</f>
        <v>31</v>
      </c>
      <c r="J57" s="57">
        <f t="shared" si="11"/>
        <v>4486692.2859202186</v>
      </c>
      <c r="N57" s="76"/>
    </row>
    <row r="58" spans="2:14" x14ac:dyDescent="0.25">
      <c r="B58" s="57">
        <f t="shared" ref="B58:B76" si="13">+E57</f>
        <v>617861793.75999999</v>
      </c>
      <c r="C58" s="57"/>
      <c r="D58" s="57"/>
      <c r="E58" s="57">
        <f t="shared" ref="E58:E76" si="14">+B58+C58-D58</f>
        <v>617861793.75999999</v>
      </c>
      <c r="F58" s="69">
        <v>8.5500000000000007E-2</v>
      </c>
      <c r="G58" s="55">
        <v>43252</v>
      </c>
      <c r="H58" s="55">
        <v>43262</v>
      </c>
      <c r="I58" s="57">
        <f t="shared" si="12"/>
        <v>11</v>
      </c>
      <c r="J58" s="57">
        <f t="shared" si="11"/>
        <v>1592052.1014555618</v>
      </c>
      <c r="N58" s="76"/>
    </row>
    <row r="59" spans="2:14" x14ac:dyDescent="0.25">
      <c r="B59" s="57">
        <f t="shared" si="13"/>
        <v>617861793.75999999</v>
      </c>
      <c r="C59" s="57"/>
      <c r="D59" s="57"/>
      <c r="E59" s="57">
        <f t="shared" si="14"/>
        <v>617861793.75999999</v>
      </c>
      <c r="F59" s="69">
        <v>8.5500000000000007E-2</v>
      </c>
      <c r="G59" s="55">
        <v>43263</v>
      </c>
      <c r="H59" s="55">
        <v>43266</v>
      </c>
      <c r="I59" s="57">
        <f t="shared" si="12"/>
        <v>4</v>
      </c>
      <c r="J59" s="57">
        <f t="shared" si="11"/>
        <v>578928.03689293156</v>
      </c>
      <c r="N59" s="76"/>
    </row>
    <row r="60" spans="2:14" x14ac:dyDescent="0.25">
      <c r="B60" s="57">
        <f t="shared" si="13"/>
        <v>617861793.75999999</v>
      </c>
      <c r="C60" s="57"/>
      <c r="D60" s="57"/>
      <c r="E60" s="57">
        <f t="shared" si="14"/>
        <v>617861793.75999999</v>
      </c>
      <c r="F60" s="69">
        <v>8.5500000000000007E-2</v>
      </c>
      <c r="G60" s="55">
        <v>43267</v>
      </c>
      <c r="H60" s="55">
        <v>43279</v>
      </c>
      <c r="I60" s="57">
        <f t="shared" si="12"/>
        <v>13</v>
      </c>
      <c r="J60" s="57">
        <f t="shared" si="11"/>
        <v>1881516.1199020275</v>
      </c>
      <c r="N60" s="76"/>
    </row>
    <row r="61" spans="2:14" x14ac:dyDescent="0.25">
      <c r="B61" s="57">
        <f t="shared" si="13"/>
        <v>617861793.75999999</v>
      </c>
      <c r="C61" s="57"/>
      <c r="D61" s="57">
        <v>25327402</v>
      </c>
      <c r="E61" s="57">
        <f t="shared" si="14"/>
        <v>592534391.75999999</v>
      </c>
      <c r="F61" s="69">
        <v>8.5500000000000007E-2</v>
      </c>
      <c r="G61" s="55">
        <v>43280</v>
      </c>
      <c r="H61" s="55">
        <v>43280</v>
      </c>
      <c r="I61" s="57">
        <f t="shared" si="12"/>
        <v>1</v>
      </c>
      <c r="J61" s="57">
        <f t="shared" si="11"/>
        <v>138799.15204241095</v>
      </c>
      <c r="N61" s="76"/>
    </row>
    <row r="62" spans="2:14" x14ac:dyDescent="0.25">
      <c r="B62" s="57">
        <f t="shared" si="13"/>
        <v>592534391.75999999</v>
      </c>
      <c r="C62" s="57"/>
      <c r="D62" s="57">
        <v>6440591</v>
      </c>
      <c r="E62" s="57">
        <f t="shared" si="14"/>
        <v>586093800.75999999</v>
      </c>
      <c r="F62" s="69">
        <v>8.5500000000000007E-2</v>
      </c>
      <c r="G62" s="56">
        <v>43281</v>
      </c>
      <c r="H62" s="56">
        <v>43281</v>
      </c>
      <c r="I62" s="57">
        <f t="shared" si="12"/>
        <v>1</v>
      </c>
      <c r="J62" s="57">
        <f t="shared" si="11"/>
        <v>137290.46565747948</v>
      </c>
      <c r="N62" s="75"/>
    </row>
    <row r="63" spans="2:14" x14ac:dyDescent="0.25">
      <c r="B63" s="57">
        <f t="shared" si="13"/>
        <v>586093800.75999999</v>
      </c>
      <c r="C63" s="57"/>
      <c r="D63" s="57"/>
      <c r="E63" s="57">
        <f t="shared" si="14"/>
        <v>586093800.75999999</v>
      </c>
      <c r="F63" s="69">
        <v>8.5500000000000007E-2</v>
      </c>
      <c r="G63" s="55">
        <v>43282</v>
      </c>
      <c r="H63" s="56">
        <v>43312</v>
      </c>
      <c r="I63" s="57">
        <f t="shared" si="12"/>
        <v>31</v>
      </c>
      <c r="J63" s="57">
        <f t="shared" si="11"/>
        <v>4256004.4353818633</v>
      </c>
      <c r="N63" s="76"/>
    </row>
    <row r="64" spans="2:14" x14ac:dyDescent="0.25">
      <c r="B64" s="57">
        <f t="shared" si="13"/>
        <v>586093800.75999999</v>
      </c>
      <c r="C64" s="57"/>
      <c r="D64" s="57"/>
      <c r="E64" s="57">
        <f t="shared" si="14"/>
        <v>586093800.75999999</v>
      </c>
      <c r="F64" s="69">
        <v>8.5500000000000007E-2</v>
      </c>
      <c r="G64" s="55">
        <v>43313</v>
      </c>
      <c r="H64" s="56">
        <v>43343</v>
      </c>
      <c r="I64" s="57">
        <f t="shared" si="12"/>
        <v>31</v>
      </c>
      <c r="J64" s="57">
        <f t="shared" si="11"/>
        <v>4256004.4353818633</v>
      </c>
      <c r="N64" s="76"/>
    </row>
    <row r="65" spans="2:14" x14ac:dyDescent="0.25">
      <c r="B65" s="57">
        <f t="shared" si="13"/>
        <v>586093800.75999999</v>
      </c>
      <c r="C65" s="57"/>
      <c r="D65" s="57"/>
      <c r="E65" s="57">
        <f t="shared" si="14"/>
        <v>586093800.75999999</v>
      </c>
      <c r="F65" s="69">
        <v>8.5500000000000007E-2</v>
      </c>
      <c r="G65" s="55">
        <v>43344</v>
      </c>
      <c r="H65" s="56">
        <v>43369</v>
      </c>
      <c r="I65" s="57">
        <f t="shared" si="12"/>
        <v>26</v>
      </c>
      <c r="J65" s="57">
        <f t="shared" si="11"/>
        <v>3569552.1070944662</v>
      </c>
      <c r="N65" s="76"/>
    </row>
    <row r="66" spans="2:14" x14ac:dyDescent="0.25">
      <c r="B66" s="57">
        <f t="shared" si="13"/>
        <v>586093800.75999999</v>
      </c>
      <c r="C66" s="57"/>
      <c r="D66" s="57"/>
      <c r="E66" s="57">
        <f t="shared" si="14"/>
        <v>586093800.75999999</v>
      </c>
      <c r="F66" s="69">
        <v>8.5500000000000007E-2</v>
      </c>
      <c r="G66" s="55">
        <v>43370</v>
      </c>
      <c r="H66" s="56">
        <v>43372</v>
      </c>
      <c r="I66" s="57">
        <f t="shared" si="12"/>
        <v>3</v>
      </c>
      <c r="J66" s="57">
        <f t="shared" si="11"/>
        <v>411871.39697243838</v>
      </c>
      <c r="N66" s="76"/>
    </row>
    <row r="67" spans="2:14" x14ac:dyDescent="0.25">
      <c r="B67" s="57">
        <f t="shared" si="13"/>
        <v>586093800.75999999</v>
      </c>
      <c r="C67" s="57"/>
      <c r="D67" s="57">
        <v>6440591</v>
      </c>
      <c r="E67" s="57">
        <f t="shared" si="14"/>
        <v>579653209.75999999</v>
      </c>
      <c r="F67" s="69">
        <v>8.5500000000000007E-2</v>
      </c>
      <c r="G67" s="56">
        <v>43373</v>
      </c>
      <c r="H67" s="56">
        <v>43373</v>
      </c>
      <c r="I67" s="57">
        <f t="shared" si="12"/>
        <v>1</v>
      </c>
      <c r="J67" s="57">
        <f t="shared" si="11"/>
        <v>135781.77927254795</v>
      </c>
      <c r="N67" s="76"/>
    </row>
    <row r="68" spans="2:14" x14ac:dyDescent="0.25">
      <c r="B68" s="57">
        <f t="shared" si="13"/>
        <v>579653209.75999999</v>
      </c>
      <c r="C68" s="57"/>
      <c r="D68" s="57"/>
      <c r="E68" s="57">
        <f t="shared" si="14"/>
        <v>579653209.75999999</v>
      </c>
      <c r="F68" s="69">
        <v>8.5500000000000007E-2</v>
      </c>
      <c r="G68" s="55">
        <v>43374</v>
      </c>
      <c r="H68" s="56">
        <v>43404</v>
      </c>
      <c r="I68" s="57">
        <f t="shared" si="12"/>
        <v>31</v>
      </c>
      <c r="J68" s="57">
        <f t="shared" si="11"/>
        <v>4209235.1574489865</v>
      </c>
      <c r="N68" s="76"/>
    </row>
    <row r="69" spans="2:14" x14ac:dyDescent="0.25">
      <c r="B69" s="57">
        <f t="shared" si="13"/>
        <v>579653209.75999999</v>
      </c>
      <c r="C69" s="57"/>
      <c r="D69" s="57"/>
      <c r="E69" s="57">
        <f t="shared" si="14"/>
        <v>579653209.75999999</v>
      </c>
      <c r="F69" s="69">
        <v>8.5500000000000007E-2</v>
      </c>
      <c r="G69" s="55">
        <v>43405</v>
      </c>
      <c r="H69" s="56">
        <v>43434</v>
      </c>
      <c r="I69" s="57">
        <f t="shared" si="12"/>
        <v>30</v>
      </c>
      <c r="J69" s="57">
        <f t="shared" si="11"/>
        <v>4073453.3781764391</v>
      </c>
      <c r="N69" s="76"/>
    </row>
    <row r="70" spans="2:14" x14ac:dyDescent="0.25">
      <c r="B70" s="57">
        <f>+E69</f>
        <v>579653209.75999999</v>
      </c>
      <c r="C70" s="57"/>
      <c r="D70" s="57"/>
      <c r="E70" s="57">
        <f t="shared" si="14"/>
        <v>579653209.75999999</v>
      </c>
      <c r="F70" s="69">
        <v>8.5500000000000007E-2</v>
      </c>
      <c r="G70" s="55">
        <v>43435</v>
      </c>
      <c r="H70" s="56">
        <v>43464</v>
      </c>
      <c r="I70" s="57">
        <f t="shared" si="12"/>
        <v>30</v>
      </c>
      <c r="J70" s="57">
        <f t="shared" si="11"/>
        <v>4073453.3781764391</v>
      </c>
      <c r="N70" s="76"/>
    </row>
    <row r="71" spans="2:14" x14ac:dyDescent="0.25">
      <c r="B71" s="57">
        <f>+E70</f>
        <v>579653209.75999999</v>
      </c>
      <c r="C71" s="57"/>
      <c r="D71" s="57">
        <v>6440591</v>
      </c>
      <c r="E71" s="57">
        <f t="shared" si="14"/>
        <v>573212618.75999999</v>
      </c>
      <c r="F71" s="69">
        <v>8.5500000000000007E-2</v>
      </c>
      <c r="G71" s="56">
        <v>43465</v>
      </c>
      <c r="H71" s="56">
        <v>43465</v>
      </c>
      <c r="I71" s="57">
        <f t="shared" si="12"/>
        <v>1</v>
      </c>
      <c r="J71" s="57">
        <f t="shared" si="11"/>
        <v>134273.09288761645</v>
      </c>
      <c r="N71" s="76"/>
    </row>
    <row r="72" spans="2:14" x14ac:dyDescent="0.25">
      <c r="B72" s="57">
        <f>+E71</f>
        <v>573212618.75999999</v>
      </c>
      <c r="C72" s="57"/>
      <c r="D72" s="57"/>
      <c r="E72" s="57">
        <f t="shared" si="14"/>
        <v>573212618.75999999</v>
      </c>
      <c r="F72" s="69">
        <v>8.5500000000000007E-2</v>
      </c>
      <c r="G72" s="55">
        <v>43466</v>
      </c>
      <c r="H72" s="56">
        <v>43496</v>
      </c>
      <c r="I72" s="57">
        <f t="shared" si="12"/>
        <v>31</v>
      </c>
      <c r="J72" s="57">
        <f t="shared" si="11"/>
        <v>4162465.8795161098</v>
      </c>
      <c r="N72" s="76"/>
    </row>
    <row r="73" spans="2:14" x14ac:dyDescent="0.25">
      <c r="B73" s="57">
        <f t="shared" si="13"/>
        <v>573212618.75999999</v>
      </c>
      <c r="C73" s="57"/>
      <c r="D73" s="57"/>
      <c r="E73" s="57">
        <f t="shared" si="14"/>
        <v>573212618.75999999</v>
      </c>
      <c r="F73" s="69">
        <v>8.5500000000000007E-2</v>
      </c>
      <c r="G73" s="55">
        <v>43497</v>
      </c>
      <c r="H73" s="56">
        <v>43524</v>
      </c>
      <c r="I73" s="57">
        <f t="shared" si="12"/>
        <v>28</v>
      </c>
      <c r="J73" s="57">
        <f t="shared" si="11"/>
        <v>3759646.6008532601</v>
      </c>
      <c r="N73" s="76"/>
    </row>
    <row r="74" spans="2:14" x14ac:dyDescent="0.25">
      <c r="B74" s="57">
        <f t="shared" si="13"/>
        <v>573212618.75999999</v>
      </c>
      <c r="C74" s="57"/>
      <c r="D74" s="57"/>
      <c r="E74" s="57">
        <f t="shared" si="14"/>
        <v>573212618.75999999</v>
      </c>
      <c r="F74" s="69">
        <v>8.5500000000000007E-2</v>
      </c>
      <c r="G74" s="55">
        <v>43525</v>
      </c>
      <c r="H74" s="56">
        <v>43551</v>
      </c>
      <c r="I74" s="57">
        <f t="shared" si="12"/>
        <v>27</v>
      </c>
      <c r="J74" s="57">
        <f t="shared" si="11"/>
        <v>3625373.5079656439</v>
      </c>
      <c r="N74" s="76"/>
    </row>
    <row r="75" spans="2:14" x14ac:dyDescent="0.25">
      <c r="B75" s="57">
        <f t="shared" si="13"/>
        <v>573212618.75999999</v>
      </c>
      <c r="C75" s="57"/>
      <c r="D75" s="57"/>
      <c r="E75" s="57">
        <f t="shared" si="14"/>
        <v>573212618.75999999</v>
      </c>
      <c r="F75" s="69">
        <v>8.5500000000000007E-2</v>
      </c>
      <c r="G75" s="55">
        <v>43552</v>
      </c>
      <c r="H75" s="56">
        <v>43554</v>
      </c>
      <c r="I75" s="57">
        <f t="shared" si="12"/>
        <v>3</v>
      </c>
      <c r="J75" s="57">
        <f t="shared" si="11"/>
        <v>402819.27866284928</v>
      </c>
      <c r="N75" s="76"/>
    </row>
    <row r="76" spans="2:14" x14ac:dyDescent="0.25">
      <c r="B76" s="57">
        <f t="shared" si="13"/>
        <v>573212618.75999999</v>
      </c>
      <c r="C76" s="57"/>
      <c r="D76" s="57">
        <v>6440591</v>
      </c>
      <c r="E76" s="57">
        <f t="shared" si="14"/>
        <v>566772027.75999999</v>
      </c>
      <c r="F76" s="69">
        <v>8.5500000000000007E-2</v>
      </c>
      <c r="G76" s="55">
        <v>43555</v>
      </c>
      <c r="H76" s="55">
        <v>43555</v>
      </c>
      <c r="I76" s="57">
        <f t="shared" si="12"/>
        <v>1</v>
      </c>
      <c r="J76" s="57">
        <f t="shared" si="11"/>
        <v>132764.40650268493</v>
      </c>
    </row>
    <row r="77" spans="2:14" x14ac:dyDescent="0.25">
      <c r="B77" s="58" t="s">
        <v>15</v>
      </c>
      <c r="C77" s="71"/>
      <c r="D77" s="71"/>
      <c r="E77" s="71"/>
      <c r="F77" s="72">
        <f>SUMPRODUCT(F56:F76,J56:J76)/SUM(J56:J76)</f>
        <v>8.5499999999999993E-2</v>
      </c>
      <c r="G77" s="71"/>
      <c r="H77" s="71"/>
      <c r="I77" s="73">
        <f>SUM(I56:I76)</f>
        <v>365</v>
      </c>
      <c r="J77" s="59">
        <f>SUM(J56:J76)</f>
        <v>50359937.272860833</v>
      </c>
    </row>
    <row r="78" spans="2:14" x14ac:dyDescent="0.25">
      <c r="E78" s="79"/>
      <c r="J78" s="79"/>
    </row>
    <row r="79" spans="2:14" x14ac:dyDescent="0.25">
      <c r="B79" s="197" t="s">
        <v>239</v>
      </c>
    </row>
    <row r="80" spans="2:14" ht="60" x14ac:dyDescent="0.25">
      <c r="B80" s="68" t="s">
        <v>84</v>
      </c>
      <c r="C80" s="68" t="s">
        <v>85</v>
      </c>
      <c r="D80" s="68" t="s">
        <v>86</v>
      </c>
      <c r="E80" s="68" t="s">
        <v>87</v>
      </c>
      <c r="F80" s="68" t="s">
        <v>88</v>
      </c>
      <c r="G80" s="68" t="s">
        <v>89</v>
      </c>
      <c r="H80" s="68" t="s">
        <v>90</v>
      </c>
      <c r="I80" s="68" t="s">
        <v>91</v>
      </c>
      <c r="J80" s="68" t="s">
        <v>92</v>
      </c>
    </row>
    <row r="81" spans="2:14" x14ac:dyDescent="0.25">
      <c r="B81" s="57">
        <v>2508420760.6800003</v>
      </c>
      <c r="C81" s="57"/>
      <c r="D81" s="57"/>
      <c r="E81" s="57">
        <f>+B81+C81-D81</f>
        <v>2508420760.6800003</v>
      </c>
      <c r="F81" s="69">
        <v>8.6999999999999994E-2</v>
      </c>
      <c r="G81" s="55">
        <v>43191</v>
      </c>
      <c r="H81" s="56">
        <v>43220</v>
      </c>
      <c r="I81" s="57">
        <f>+H81-G81+1</f>
        <v>30</v>
      </c>
      <c r="J81" s="57">
        <f t="shared" ref="J81:J101" si="15">+E81*F81*I81/$I$52</f>
        <v>17936926.535273425</v>
      </c>
      <c r="N81" s="76"/>
    </row>
    <row r="82" spans="2:14" x14ac:dyDescent="0.25">
      <c r="B82" s="57">
        <f>+E81</f>
        <v>2508420760.6800003</v>
      </c>
      <c r="C82" s="57"/>
      <c r="D82" s="57"/>
      <c r="E82" s="57">
        <f>+B82+C82-D82</f>
        <v>2508420760.6800003</v>
      </c>
      <c r="F82" s="69">
        <v>8.6999999999999994E-2</v>
      </c>
      <c r="G82" s="55">
        <v>43221</v>
      </c>
      <c r="H82" s="56">
        <v>43251</v>
      </c>
      <c r="I82" s="57">
        <f t="shared" ref="I82:I101" si="16">+H82-G82+1</f>
        <v>31</v>
      </c>
      <c r="J82" s="57">
        <f t="shared" si="15"/>
        <v>18534824.086449206</v>
      </c>
      <c r="N82" s="76"/>
    </row>
    <row r="83" spans="2:14" x14ac:dyDescent="0.25">
      <c r="B83" s="57">
        <f t="shared" ref="B83:B94" si="17">+E82</f>
        <v>2508420760.6800003</v>
      </c>
      <c r="C83" s="57"/>
      <c r="D83" s="57"/>
      <c r="E83" s="57">
        <f t="shared" ref="E83:E101" si="18">+B83+C83-D83</f>
        <v>2508420760.6800003</v>
      </c>
      <c r="F83" s="69">
        <v>8.6999999999999994E-2</v>
      </c>
      <c r="G83" s="55">
        <v>43252</v>
      </c>
      <c r="H83" s="55">
        <v>43262</v>
      </c>
      <c r="I83" s="57">
        <f t="shared" si="16"/>
        <v>11</v>
      </c>
      <c r="J83" s="57">
        <f t="shared" si="15"/>
        <v>6576873.0629335884</v>
      </c>
      <c r="N83" s="76"/>
    </row>
    <row r="84" spans="2:14" x14ac:dyDescent="0.25">
      <c r="B84" s="57">
        <f t="shared" si="17"/>
        <v>2508420760.6800003</v>
      </c>
      <c r="C84" s="57"/>
      <c r="D84" s="57"/>
      <c r="E84" s="57">
        <f t="shared" si="18"/>
        <v>2508420760.6800003</v>
      </c>
      <c r="F84" s="69">
        <v>8.6999999999999994E-2</v>
      </c>
      <c r="G84" s="55">
        <v>43263</v>
      </c>
      <c r="H84" s="55">
        <v>43266</v>
      </c>
      <c r="I84" s="57">
        <f t="shared" si="16"/>
        <v>4</v>
      </c>
      <c r="J84" s="57">
        <f t="shared" si="15"/>
        <v>2391590.2047031233</v>
      </c>
      <c r="N84" s="76"/>
    </row>
    <row r="85" spans="2:14" x14ac:dyDescent="0.25">
      <c r="B85" s="57">
        <f t="shared" si="17"/>
        <v>2508420760.6800003</v>
      </c>
      <c r="C85" s="57"/>
      <c r="D85" s="57"/>
      <c r="E85" s="57">
        <f t="shared" si="18"/>
        <v>2508420760.6800003</v>
      </c>
      <c r="F85" s="69">
        <v>8.6999999999999994E-2</v>
      </c>
      <c r="G85" s="55">
        <v>43267</v>
      </c>
      <c r="H85" s="55">
        <v>43279</v>
      </c>
      <c r="I85" s="57">
        <f t="shared" si="16"/>
        <v>13</v>
      </c>
      <c r="J85" s="57">
        <f t="shared" si="15"/>
        <v>7772668.1652851505</v>
      </c>
      <c r="N85" s="76"/>
    </row>
    <row r="86" spans="2:14" x14ac:dyDescent="0.25">
      <c r="B86" s="57">
        <f t="shared" si="17"/>
        <v>2508420760.6800003</v>
      </c>
      <c r="C86" s="57"/>
      <c r="D86" s="57">
        <v>102825230</v>
      </c>
      <c r="E86" s="57">
        <f t="shared" si="18"/>
        <v>2405595530.6800003</v>
      </c>
      <c r="F86" s="69">
        <v>8.6999999999999994E-2</v>
      </c>
      <c r="G86" s="55">
        <v>43280</v>
      </c>
      <c r="H86" s="55">
        <v>43280</v>
      </c>
      <c r="I86" s="57">
        <f t="shared" si="16"/>
        <v>1</v>
      </c>
      <c r="J86" s="57">
        <f t="shared" si="15"/>
        <v>573388.52375112334</v>
      </c>
      <c r="N86" s="75"/>
    </row>
    <row r="87" spans="2:14" x14ac:dyDescent="0.25">
      <c r="B87" s="57">
        <f t="shared" si="17"/>
        <v>2405595530.6800003</v>
      </c>
      <c r="C87" s="57"/>
      <c r="D87" s="57">
        <v>26147777</v>
      </c>
      <c r="E87" s="57">
        <f t="shared" si="18"/>
        <v>2379447753.6800003</v>
      </c>
      <c r="F87" s="69">
        <v>8.6999999999999994E-2</v>
      </c>
      <c r="G87" s="56">
        <v>43281</v>
      </c>
      <c r="H87" s="56">
        <v>43281</v>
      </c>
      <c r="I87" s="57">
        <f t="shared" si="16"/>
        <v>1</v>
      </c>
      <c r="J87" s="57">
        <f t="shared" si="15"/>
        <v>567156.03991824656</v>
      </c>
      <c r="N87" s="75"/>
    </row>
    <row r="88" spans="2:14" x14ac:dyDescent="0.25">
      <c r="B88" s="57">
        <f t="shared" si="17"/>
        <v>2379447753.6800003</v>
      </c>
      <c r="C88" s="57"/>
      <c r="D88" s="57"/>
      <c r="E88" s="57">
        <f t="shared" si="18"/>
        <v>2379447753.6800003</v>
      </c>
      <c r="F88" s="69">
        <v>8.6999999999999994E-2</v>
      </c>
      <c r="G88" s="55">
        <v>43282</v>
      </c>
      <c r="H88" s="56">
        <v>43312</v>
      </c>
      <c r="I88" s="57">
        <f t="shared" si="16"/>
        <v>31</v>
      </c>
      <c r="J88" s="57">
        <f t="shared" si="15"/>
        <v>17581837.237465642</v>
      </c>
      <c r="N88" s="76"/>
    </row>
    <row r="89" spans="2:14" x14ac:dyDescent="0.25">
      <c r="B89" s="57">
        <f t="shared" si="17"/>
        <v>2379447753.6800003</v>
      </c>
      <c r="C89" s="57"/>
      <c r="D89" s="57"/>
      <c r="E89" s="57">
        <f t="shared" si="18"/>
        <v>2379447753.6800003</v>
      </c>
      <c r="F89" s="69">
        <v>8.6999999999999994E-2</v>
      </c>
      <c r="G89" s="55">
        <v>43313</v>
      </c>
      <c r="H89" s="56">
        <v>43343</v>
      </c>
      <c r="I89" s="57">
        <f t="shared" si="16"/>
        <v>31</v>
      </c>
      <c r="J89" s="57">
        <f t="shared" si="15"/>
        <v>17581837.237465642</v>
      </c>
      <c r="N89" s="76"/>
    </row>
    <row r="90" spans="2:14" x14ac:dyDescent="0.25">
      <c r="B90" s="57">
        <f t="shared" si="17"/>
        <v>2379447753.6800003</v>
      </c>
      <c r="C90" s="57"/>
      <c r="D90" s="57"/>
      <c r="E90" s="57">
        <f t="shared" si="18"/>
        <v>2379447753.6800003</v>
      </c>
      <c r="F90" s="69">
        <v>8.6999999999999994E-2</v>
      </c>
      <c r="G90" s="55">
        <v>43344</v>
      </c>
      <c r="H90" s="56">
        <v>43369</v>
      </c>
      <c r="I90" s="57">
        <f t="shared" si="16"/>
        <v>26</v>
      </c>
      <c r="J90" s="57">
        <f t="shared" si="15"/>
        <v>14746057.03787441</v>
      </c>
      <c r="N90" s="76"/>
    </row>
    <row r="91" spans="2:14" x14ac:dyDescent="0.25">
      <c r="B91" s="57">
        <f t="shared" si="17"/>
        <v>2379447753.6800003</v>
      </c>
      <c r="C91" s="57"/>
      <c r="D91" s="57"/>
      <c r="E91" s="57">
        <f t="shared" si="18"/>
        <v>2379447753.6800003</v>
      </c>
      <c r="F91" s="69">
        <v>8.6999999999999994E-2</v>
      </c>
      <c r="G91" s="55">
        <v>43370</v>
      </c>
      <c r="H91" s="56">
        <v>43372</v>
      </c>
      <c r="I91" s="57">
        <f t="shared" si="16"/>
        <v>3</v>
      </c>
      <c r="J91" s="57">
        <f t="shared" si="15"/>
        <v>1701468.1197547396</v>
      </c>
      <c r="N91" s="76"/>
    </row>
    <row r="92" spans="2:14" x14ac:dyDescent="0.25">
      <c r="B92" s="57">
        <f t="shared" si="17"/>
        <v>2379447753.6800003</v>
      </c>
      <c r="C92" s="57"/>
      <c r="D92" s="57">
        <v>26147777</v>
      </c>
      <c r="E92" s="57">
        <f t="shared" si="18"/>
        <v>2353299976.6800003</v>
      </c>
      <c r="F92" s="69">
        <v>8.6999999999999994E-2</v>
      </c>
      <c r="G92" s="56">
        <v>43373</v>
      </c>
      <c r="H92" s="56">
        <v>43373</v>
      </c>
      <c r="I92" s="57">
        <f t="shared" si="16"/>
        <v>1</v>
      </c>
      <c r="J92" s="57">
        <f t="shared" si="15"/>
        <v>560923.5560853699</v>
      </c>
      <c r="N92" s="75"/>
    </row>
    <row r="93" spans="2:14" x14ac:dyDescent="0.25">
      <c r="B93" s="57">
        <f t="shared" si="17"/>
        <v>2353299976.6800003</v>
      </c>
      <c r="C93" s="57"/>
      <c r="D93" s="57"/>
      <c r="E93" s="57">
        <f t="shared" si="18"/>
        <v>2353299976.6800003</v>
      </c>
      <c r="F93" s="69">
        <v>8.6999999999999994E-2</v>
      </c>
      <c r="G93" s="55">
        <v>43374</v>
      </c>
      <c r="H93" s="56">
        <v>43404</v>
      </c>
      <c r="I93" s="57">
        <f t="shared" si="16"/>
        <v>31</v>
      </c>
      <c r="J93" s="57">
        <f t="shared" si="15"/>
        <v>17388630.238646466</v>
      </c>
      <c r="N93" s="76"/>
    </row>
    <row r="94" spans="2:14" x14ac:dyDescent="0.25">
      <c r="B94" s="57">
        <f t="shared" si="17"/>
        <v>2353299976.6800003</v>
      </c>
      <c r="C94" s="57"/>
      <c r="D94" s="57"/>
      <c r="E94" s="57">
        <f t="shared" si="18"/>
        <v>2353299976.6800003</v>
      </c>
      <c r="F94" s="69">
        <v>8.6999999999999994E-2</v>
      </c>
      <c r="G94" s="55">
        <v>43405</v>
      </c>
      <c r="H94" s="56">
        <v>43434</v>
      </c>
      <c r="I94" s="57">
        <f t="shared" si="16"/>
        <v>30</v>
      </c>
      <c r="J94" s="57">
        <f t="shared" si="15"/>
        <v>16827706.6825611</v>
      </c>
      <c r="N94" s="76"/>
    </row>
    <row r="95" spans="2:14" x14ac:dyDescent="0.25">
      <c r="B95" s="57">
        <f>+E94</f>
        <v>2353299976.6800003</v>
      </c>
      <c r="C95" s="57"/>
      <c r="D95" s="57"/>
      <c r="E95" s="57">
        <f t="shared" si="18"/>
        <v>2353299976.6800003</v>
      </c>
      <c r="F95" s="69">
        <v>8.6999999999999994E-2</v>
      </c>
      <c r="G95" s="55">
        <v>43435</v>
      </c>
      <c r="H95" s="56">
        <v>43464</v>
      </c>
      <c r="I95" s="57">
        <f t="shared" si="16"/>
        <v>30</v>
      </c>
      <c r="J95" s="57">
        <f t="shared" si="15"/>
        <v>16827706.6825611</v>
      </c>
      <c r="N95" s="76"/>
    </row>
    <row r="96" spans="2:14" x14ac:dyDescent="0.25">
      <c r="B96" s="57">
        <f>+E95</f>
        <v>2353299976.6800003</v>
      </c>
      <c r="C96" s="57"/>
      <c r="D96" s="57">
        <v>26147777</v>
      </c>
      <c r="E96" s="57">
        <f t="shared" si="18"/>
        <v>2327152199.6800003</v>
      </c>
      <c r="F96" s="69">
        <v>8.6999999999999994E-2</v>
      </c>
      <c r="G96" s="56">
        <v>43465</v>
      </c>
      <c r="H96" s="56">
        <v>43465</v>
      </c>
      <c r="I96" s="57">
        <f t="shared" si="16"/>
        <v>1</v>
      </c>
      <c r="J96" s="57">
        <f t="shared" si="15"/>
        <v>554691.07225249324</v>
      </c>
      <c r="N96" s="75"/>
    </row>
    <row r="97" spans="2:14" x14ac:dyDescent="0.25">
      <c r="B97" s="57">
        <f>+E96</f>
        <v>2327152199.6800003</v>
      </c>
      <c r="C97" s="57"/>
      <c r="D97" s="57"/>
      <c r="E97" s="57">
        <f t="shared" si="18"/>
        <v>2327152199.6800003</v>
      </c>
      <c r="F97" s="69">
        <v>8.6999999999999994E-2</v>
      </c>
      <c r="G97" s="55">
        <v>43466</v>
      </c>
      <c r="H97" s="56">
        <v>43496</v>
      </c>
      <c r="I97" s="57">
        <f t="shared" si="16"/>
        <v>31</v>
      </c>
      <c r="J97" s="57">
        <f t="shared" si="15"/>
        <v>17195423.23982729</v>
      </c>
      <c r="N97" s="76"/>
    </row>
    <row r="98" spans="2:14" x14ac:dyDescent="0.25">
      <c r="B98" s="57">
        <f t="shared" ref="B98:B101" si="19">+E97</f>
        <v>2327152199.6800003</v>
      </c>
      <c r="C98" s="57"/>
      <c r="D98" s="57"/>
      <c r="E98" s="57">
        <f t="shared" si="18"/>
        <v>2327152199.6800003</v>
      </c>
      <c r="F98" s="69">
        <v>8.6999999999999994E-2</v>
      </c>
      <c r="G98" s="55">
        <v>43497</v>
      </c>
      <c r="H98" s="56">
        <v>43524</v>
      </c>
      <c r="I98" s="57">
        <f t="shared" si="16"/>
        <v>28</v>
      </c>
      <c r="J98" s="57">
        <f t="shared" si="15"/>
        <v>15531350.02306981</v>
      </c>
      <c r="N98" s="76"/>
    </row>
    <row r="99" spans="2:14" x14ac:dyDescent="0.25">
      <c r="B99" s="57">
        <f t="shared" si="19"/>
        <v>2327152199.6800003</v>
      </c>
      <c r="C99" s="57"/>
      <c r="D99" s="57"/>
      <c r="E99" s="57">
        <f t="shared" si="18"/>
        <v>2327152199.6800003</v>
      </c>
      <c r="F99" s="69">
        <v>8.6999999999999994E-2</v>
      </c>
      <c r="G99" s="55">
        <v>43525</v>
      </c>
      <c r="H99" s="56">
        <v>43551</v>
      </c>
      <c r="I99" s="57">
        <f t="shared" si="16"/>
        <v>27</v>
      </c>
      <c r="J99" s="57">
        <f t="shared" si="15"/>
        <v>14976658.950817317</v>
      </c>
      <c r="N99" s="76"/>
    </row>
    <row r="100" spans="2:14" x14ac:dyDescent="0.25">
      <c r="B100" s="57">
        <f t="shared" si="19"/>
        <v>2327152199.6800003</v>
      </c>
      <c r="C100" s="57"/>
      <c r="D100" s="57"/>
      <c r="E100" s="57">
        <f t="shared" si="18"/>
        <v>2327152199.6800003</v>
      </c>
      <c r="F100" s="69">
        <v>9.0999999999999998E-2</v>
      </c>
      <c r="G100" s="55">
        <v>43552</v>
      </c>
      <c r="H100" s="56">
        <v>43554</v>
      </c>
      <c r="I100" s="57">
        <f t="shared" si="16"/>
        <v>3</v>
      </c>
      <c r="J100" s="57">
        <f t="shared" si="15"/>
        <v>1740582.3301716165</v>
      </c>
      <c r="N100" s="76"/>
    </row>
    <row r="101" spans="2:14" x14ac:dyDescent="0.25">
      <c r="B101" s="57">
        <f t="shared" si="19"/>
        <v>2327152199.6800003</v>
      </c>
      <c r="C101" s="57"/>
      <c r="D101" s="57">
        <v>26147777</v>
      </c>
      <c r="E101" s="57">
        <f t="shared" si="18"/>
        <v>2301004422.6800003</v>
      </c>
      <c r="F101" s="69">
        <v>9.0999999999999998E-2</v>
      </c>
      <c r="G101" s="55">
        <v>43555</v>
      </c>
      <c r="H101" s="55">
        <v>43555</v>
      </c>
      <c r="I101" s="57">
        <f t="shared" si="16"/>
        <v>1</v>
      </c>
      <c r="J101" s="57">
        <f t="shared" si="15"/>
        <v>573675.07524350693</v>
      </c>
      <c r="N101" s="75"/>
    </row>
    <row r="102" spans="2:14" x14ac:dyDescent="0.25">
      <c r="B102" s="58" t="s">
        <v>15</v>
      </c>
      <c r="C102" s="71"/>
      <c r="D102" s="71"/>
      <c r="E102" s="71"/>
      <c r="F102" s="72">
        <f>SUMPRODUCT(F81:F101,J81:J101)/SUM(J81:J101)</f>
        <v>8.7044474593178975E-2</v>
      </c>
      <c r="G102" s="71"/>
      <c r="H102" s="71"/>
      <c r="I102" s="73">
        <f>SUM(I81:I101)</f>
        <v>365</v>
      </c>
      <c r="J102" s="59">
        <f>SUM(J81:J101)</f>
        <v>208141974.10211036</v>
      </c>
      <c r="N102" s="75"/>
    </row>
    <row r="103" spans="2:14" x14ac:dyDescent="0.25">
      <c r="E103" s="79"/>
      <c r="J103" s="79"/>
    </row>
    <row r="104" spans="2:14" x14ac:dyDescent="0.25">
      <c r="B104" s="197" t="s">
        <v>240</v>
      </c>
    </row>
    <row r="105" spans="2:14" ht="60" x14ac:dyDescent="0.25">
      <c r="B105" s="68" t="s">
        <v>84</v>
      </c>
      <c r="C105" s="68" t="s">
        <v>85</v>
      </c>
      <c r="D105" s="68" t="s">
        <v>86</v>
      </c>
      <c r="E105" s="68" t="s">
        <v>87</v>
      </c>
      <c r="F105" s="68" t="s">
        <v>88</v>
      </c>
      <c r="G105" s="68" t="s">
        <v>89</v>
      </c>
      <c r="H105" s="68" t="s">
        <v>90</v>
      </c>
      <c r="I105" s="68" t="s">
        <v>91</v>
      </c>
      <c r="J105" s="68" t="s">
        <v>92</v>
      </c>
    </row>
    <row r="106" spans="2:14" x14ac:dyDescent="0.25">
      <c r="B106" s="57">
        <v>143530797</v>
      </c>
      <c r="C106" s="57"/>
      <c r="D106" s="57"/>
      <c r="E106" s="57">
        <f>+B106+C106-D106</f>
        <v>143530797</v>
      </c>
      <c r="F106" s="69">
        <v>8.6999999999999994E-2</v>
      </c>
      <c r="G106" s="55">
        <v>43191</v>
      </c>
      <c r="H106" s="56">
        <v>43220</v>
      </c>
      <c r="I106" s="57">
        <f>+H106-G106+1</f>
        <v>30</v>
      </c>
      <c r="J106" s="57">
        <f t="shared" ref="J106:J126" si="20">+E106*F106*I106/$I$52</f>
        <v>1026343.5073150685</v>
      </c>
      <c r="N106" s="76"/>
    </row>
    <row r="107" spans="2:14" x14ac:dyDescent="0.25">
      <c r="B107" s="57">
        <f>+E106</f>
        <v>143530797</v>
      </c>
      <c r="C107" s="57"/>
      <c r="D107" s="57"/>
      <c r="E107" s="57">
        <f>+B107+C107-D107</f>
        <v>143530797</v>
      </c>
      <c r="F107" s="69">
        <v>8.6999999999999994E-2</v>
      </c>
      <c r="G107" s="55">
        <v>43221</v>
      </c>
      <c r="H107" s="56">
        <v>43251</v>
      </c>
      <c r="I107" s="57">
        <f t="shared" ref="I107:I126" si="21">+H107-G107+1</f>
        <v>31</v>
      </c>
      <c r="J107" s="57">
        <f t="shared" si="20"/>
        <v>1060554.9575589041</v>
      </c>
      <c r="N107" s="76"/>
    </row>
    <row r="108" spans="2:14" x14ac:dyDescent="0.25">
      <c r="B108" s="57">
        <f t="shared" ref="B108:B119" si="22">+E107</f>
        <v>143530797</v>
      </c>
      <c r="C108" s="57"/>
      <c r="D108" s="57"/>
      <c r="E108" s="57">
        <f t="shared" ref="E108:E126" si="23">+B108+C108-D108</f>
        <v>143530797</v>
      </c>
      <c r="F108" s="69">
        <v>8.6999999999999994E-2</v>
      </c>
      <c r="G108" s="55">
        <v>43252</v>
      </c>
      <c r="H108" s="55">
        <v>43262</v>
      </c>
      <c r="I108" s="57">
        <f t="shared" si="21"/>
        <v>11</v>
      </c>
      <c r="J108" s="57">
        <f t="shared" si="20"/>
        <v>376325.9526821918</v>
      </c>
      <c r="N108" s="76"/>
    </row>
    <row r="109" spans="2:14" x14ac:dyDescent="0.25">
      <c r="B109" s="57">
        <f t="shared" si="22"/>
        <v>143530797</v>
      </c>
      <c r="C109" s="57"/>
      <c r="D109" s="57"/>
      <c r="E109" s="57">
        <f t="shared" si="23"/>
        <v>143530797</v>
      </c>
      <c r="F109" s="69">
        <v>8.6999999999999994E-2</v>
      </c>
      <c r="G109" s="55">
        <v>43263</v>
      </c>
      <c r="H109" s="55">
        <v>43266</v>
      </c>
      <c r="I109" s="57">
        <f t="shared" si="21"/>
        <v>4</v>
      </c>
      <c r="J109" s="57">
        <f t="shared" si="20"/>
        <v>136845.80097534246</v>
      </c>
      <c r="N109" s="76"/>
    </row>
    <row r="110" spans="2:14" x14ac:dyDescent="0.25">
      <c r="B110" s="57">
        <f t="shared" si="22"/>
        <v>143530797</v>
      </c>
      <c r="C110" s="57"/>
      <c r="D110" s="57"/>
      <c r="E110" s="57">
        <f t="shared" si="23"/>
        <v>143530797</v>
      </c>
      <c r="F110" s="69">
        <v>8.6999999999999994E-2</v>
      </c>
      <c r="G110" s="55">
        <v>43267</v>
      </c>
      <c r="H110" s="55">
        <v>43279</v>
      </c>
      <c r="I110" s="57">
        <f t="shared" si="21"/>
        <v>13</v>
      </c>
      <c r="J110" s="57">
        <f t="shared" si="20"/>
        <v>444748.85316986305</v>
      </c>
      <c r="N110" s="76"/>
    </row>
    <row r="111" spans="2:14" x14ac:dyDescent="0.25">
      <c r="B111" s="57">
        <f t="shared" si="22"/>
        <v>143530797</v>
      </c>
      <c r="C111" s="57"/>
      <c r="D111" s="57">
        <v>5883617</v>
      </c>
      <c r="E111" s="57">
        <f t="shared" si="23"/>
        <v>137647180</v>
      </c>
      <c r="F111" s="69">
        <v>8.6999999999999994E-2</v>
      </c>
      <c r="G111" s="55">
        <v>43280</v>
      </c>
      <c r="H111" s="55">
        <v>43280</v>
      </c>
      <c r="I111" s="57">
        <f t="shared" si="21"/>
        <v>1</v>
      </c>
      <c r="J111" s="57">
        <f t="shared" si="20"/>
        <v>32809.053863013694</v>
      </c>
      <c r="N111" s="75"/>
    </row>
    <row r="112" spans="2:14" x14ac:dyDescent="0.25">
      <c r="B112" s="57">
        <f t="shared" si="22"/>
        <v>137647180</v>
      </c>
      <c r="C112" s="57"/>
      <c r="D112" s="57">
        <v>1496165</v>
      </c>
      <c r="E112" s="57">
        <f t="shared" si="23"/>
        <v>136151015</v>
      </c>
      <c r="F112" s="69">
        <v>8.6999999999999994E-2</v>
      </c>
      <c r="G112" s="56">
        <v>43281</v>
      </c>
      <c r="H112" s="56">
        <v>43281</v>
      </c>
      <c r="I112" s="57">
        <f t="shared" si="21"/>
        <v>1</v>
      </c>
      <c r="J112" s="57">
        <f t="shared" si="20"/>
        <v>32452.433712328766</v>
      </c>
      <c r="N112" s="75"/>
    </row>
    <row r="113" spans="2:14" x14ac:dyDescent="0.25">
      <c r="B113" s="57">
        <f t="shared" si="22"/>
        <v>136151015</v>
      </c>
      <c r="C113" s="57"/>
      <c r="D113" s="57"/>
      <c r="E113" s="57">
        <f t="shared" si="23"/>
        <v>136151015</v>
      </c>
      <c r="F113" s="69">
        <v>8.6999999999999994E-2</v>
      </c>
      <c r="G113" s="55">
        <v>43282</v>
      </c>
      <c r="H113" s="56">
        <v>43312</v>
      </c>
      <c r="I113" s="57">
        <f t="shared" si="21"/>
        <v>31</v>
      </c>
      <c r="J113" s="57">
        <f t="shared" si="20"/>
        <v>1006025.4450821917</v>
      </c>
      <c r="N113" s="76"/>
    </row>
    <row r="114" spans="2:14" x14ac:dyDescent="0.25">
      <c r="B114" s="57">
        <f t="shared" si="22"/>
        <v>136151015</v>
      </c>
      <c r="C114" s="57"/>
      <c r="D114" s="57"/>
      <c r="E114" s="57">
        <f t="shared" si="23"/>
        <v>136151015</v>
      </c>
      <c r="F114" s="69">
        <v>8.6999999999999994E-2</v>
      </c>
      <c r="G114" s="55">
        <v>43313</v>
      </c>
      <c r="H114" s="56">
        <v>43343</v>
      </c>
      <c r="I114" s="57">
        <f t="shared" si="21"/>
        <v>31</v>
      </c>
      <c r="J114" s="57">
        <f t="shared" si="20"/>
        <v>1006025.4450821917</v>
      </c>
      <c r="N114" s="76"/>
    </row>
    <row r="115" spans="2:14" x14ac:dyDescent="0.25">
      <c r="B115" s="57">
        <f t="shared" si="22"/>
        <v>136151015</v>
      </c>
      <c r="C115" s="57"/>
      <c r="D115" s="57"/>
      <c r="E115" s="57">
        <f t="shared" si="23"/>
        <v>136151015</v>
      </c>
      <c r="F115" s="69">
        <v>8.6999999999999994E-2</v>
      </c>
      <c r="G115" s="55">
        <v>43344</v>
      </c>
      <c r="H115" s="56">
        <v>43369</v>
      </c>
      <c r="I115" s="57">
        <f t="shared" si="21"/>
        <v>26</v>
      </c>
      <c r="J115" s="57">
        <f t="shared" si="20"/>
        <v>843763.27652054792</v>
      </c>
      <c r="N115" s="76"/>
    </row>
    <row r="116" spans="2:14" x14ac:dyDescent="0.25">
      <c r="B116" s="57">
        <f t="shared" si="22"/>
        <v>136151015</v>
      </c>
      <c r="C116" s="57"/>
      <c r="D116" s="57"/>
      <c r="E116" s="57">
        <f t="shared" si="23"/>
        <v>136151015</v>
      </c>
      <c r="F116" s="69">
        <v>8.6999999999999994E-2</v>
      </c>
      <c r="G116" s="55">
        <v>43370</v>
      </c>
      <c r="H116" s="56">
        <v>43372</v>
      </c>
      <c r="I116" s="57">
        <f t="shared" si="21"/>
        <v>3</v>
      </c>
      <c r="J116" s="57">
        <f t="shared" si="20"/>
        <v>97357.301136986294</v>
      </c>
      <c r="N116" s="76"/>
    </row>
    <row r="117" spans="2:14" x14ac:dyDescent="0.25">
      <c r="B117" s="57">
        <f t="shared" si="22"/>
        <v>136151015</v>
      </c>
      <c r="C117" s="57"/>
      <c r="D117" s="57">
        <v>1496165</v>
      </c>
      <c r="E117" s="57">
        <f t="shared" si="23"/>
        <v>134654850</v>
      </c>
      <c r="F117" s="69">
        <v>8.6999999999999994E-2</v>
      </c>
      <c r="G117" s="56">
        <v>43373</v>
      </c>
      <c r="H117" s="56">
        <v>43373</v>
      </c>
      <c r="I117" s="57">
        <f t="shared" si="21"/>
        <v>1</v>
      </c>
      <c r="J117" s="57">
        <f t="shared" si="20"/>
        <v>32095.813561643834</v>
      </c>
      <c r="N117" s="75"/>
    </row>
    <row r="118" spans="2:14" x14ac:dyDescent="0.25">
      <c r="B118" s="57">
        <f t="shared" si="22"/>
        <v>134654850</v>
      </c>
      <c r="C118" s="57"/>
      <c r="D118" s="57"/>
      <c r="E118" s="57">
        <f t="shared" si="23"/>
        <v>134654850</v>
      </c>
      <c r="F118" s="69">
        <v>8.6999999999999994E-2</v>
      </c>
      <c r="G118" s="55">
        <v>43374</v>
      </c>
      <c r="H118" s="56">
        <v>43404</v>
      </c>
      <c r="I118" s="57">
        <f t="shared" si="21"/>
        <v>31</v>
      </c>
      <c r="J118" s="57">
        <f t="shared" si="20"/>
        <v>994970.22041095886</v>
      </c>
      <c r="N118" s="76"/>
    </row>
    <row r="119" spans="2:14" x14ac:dyDescent="0.25">
      <c r="B119" s="57">
        <f t="shared" si="22"/>
        <v>134654850</v>
      </c>
      <c r="C119" s="57"/>
      <c r="D119" s="57"/>
      <c r="E119" s="57">
        <f t="shared" si="23"/>
        <v>134654850</v>
      </c>
      <c r="F119" s="69">
        <v>8.6999999999999994E-2</v>
      </c>
      <c r="G119" s="55">
        <v>43405</v>
      </c>
      <c r="H119" s="56">
        <v>43434</v>
      </c>
      <c r="I119" s="57">
        <f t="shared" si="21"/>
        <v>30</v>
      </c>
      <c r="J119" s="57">
        <f t="shared" si="20"/>
        <v>962874.40684931504</v>
      </c>
      <c r="N119" s="76"/>
    </row>
    <row r="120" spans="2:14" x14ac:dyDescent="0.25">
      <c r="B120" s="57">
        <f>+E119</f>
        <v>134654850</v>
      </c>
      <c r="C120" s="57"/>
      <c r="D120" s="57"/>
      <c r="E120" s="57">
        <f t="shared" si="23"/>
        <v>134654850</v>
      </c>
      <c r="F120" s="69">
        <v>8.6999999999999994E-2</v>
      </c>
      <c r="G120" s="55">
        <v>43435</v>
      </c>
      <c r="H120" s="56">
        <v>43464</v>
      </c>
      <c r="I120" s="57">
        <f t="shared" si="21"/>
        <v>30</v>
      </c>
      <c r="J120" s="57">
        <f t="shared" si="20"/>
        <v>962874.40684931504</v>
      </c>
      <c r="N120" s="76"/>
    </row>
    <row r="121" spans="2:14" x14ac:dyDescent="0.25">
      <c r="B121" s="57">
        <f>+E120</f>
        <v>134654850</v>
      </c>
      <c r="C121" s="57"/>
      <c r="D121" s="57">
        <v>1496165</v>
      </c>
      <c r="E121" s="57">
        <f t="shared" si="23"/>
        <v>133158685</v>
      </c>
      <c r="F121" s="69">
        <v>8.6999999999999994E-2</v>
      </c>
      <c r="G121" s="56">
        <v>43465</v>
      </c>
      <c r="H121" s="56">
        <v>43465</v>
      </c>
      <c r="I121" s="57">
        <f t="shared" si="21"/>
        <v>1</v>
      </c>
      <c r="J121" s="57">
        <f t="shared" si="20"/>
        <v>31739.193410958902</v>
      </c>
      <c r="N121" s="75"/>
    </row>
    <row r="122" spans="2:14" x14ac:dyDescent="0.25">
      <c r="B122" s="57">
        <f>+E121</f>
        <v>133158685</v>
      </c>
      <c r="C122" s="57"/>
      <c r="D122" s="57"/>
      <c r="E122" s="57">
        <f t="shared" si="23"/>
        <v>133158685</v>
      </c>
      <c r="F122" s="69">
        <v>8.6999999999999994E-2</v>
      </c>
      <c r="G122" s="55">
        <v>43466</v>
      </c>
      <c r="H122" s="56">
        <v>43496</v>
      </c>
      <c r="I122" s="57">
        <f t="shared" si="21"/>
        <v>31</v>
      </c>
      <c r="J122" s="57">
        <f t="shared" si="20"/>
        <v>983914.99573972588</v>
      </c>
      <c r="N122" s="76"/>
    </row>
    <row r="123" spans="2:14" x14ac:dyDescent="0.25">
      <c r="B123" s="57">
        <f t="shared" ref="B123:B126" si="24">+E122</f>
        <v>133158685</v>
      </c>
      <c r="C123" s="57"/>
      <c r="D123" s="57"/>
      <c r="E123" s="57">
        <f t="shared" si="23"/>
        <v>133158685</v>
      </c>
      <c r="F123" s="69">
        <v>8.6999999999999994E-2</v>
      </c>
      <c r="G123" s="55">
        <v>43497</v>
      </c>
      <c r="H123" s="56">
        <v>43524</v>
      </c>
      <c r="I123" s="57">
        <f t="shared" si="21"/>
        <v>28</v>
      </c>
      <c r="J123" s="57">
        <f t="shared" si="20"/>
        <v>888697.41550684918</v>
      </c>
      <c r="N123" s="76"/>
    </row>
    <row r="124" spans="2:14" x14ac:dyDescent="0.25">
      <c r="B124" s="57">
        <f t="shared" si="24"/>
        <v>133158685</v>
      </c>
      <c r="C124" s="57"/>
      <c r="D124" s="57"/>
      <c r="E124" s="57">
        <f t="shared" si="23"/>
        <v>133158685</v>
      </c>
      <c r="F124" s="69">
        <v>8.6999999999999994E-2</v>
      </c>
      <c r="G124" s="55">
        <v>43525</v>
      </c>
      <c r="H124" s="56">
        <v>43551</v>
      </c>
      <c r="I124" s="57">
        <f t="shared" si="21"/>
        <v>27</v>
      </c>
      <c r="J124" s="57">
        <f t="shared" si="20"/>
        <v>856958.2220958902</v>
      </c>
      <c r="N124" s="76"/>
    </row>
    <row r="125" spans="2:14" x14ac:dyDescent="0.25">
      <c r="B125" s="57">
        <f t="shared" si="24"/>
        <v>133158685</v>
      </c>
      <c r="C125" s="57"/>
      <c r="D125" s="57"/>
      <c r="E125" s="57">
        <f t="shared" si="23"/>
        <v>133158685</v>
      </c>
      <c r="F125" s="69">
        <v>9.0999999999999998E-2</v>
      </c>
      <c r="G125" s="55">
        <v>43552</v>
      </c>
      <c r="H125" s="56">
        <v>43554</v>
      </c>
      <c r="I125" s="57">
        <f t="shared" si="21"/>
        <v>3</v>
      </c>
      <c r="J125" s="57">
        <f t="shared" si="20"/>
        <v>99595.400013698614</v>
      </c>
      <c r="N125" s="76"/>
    </row>
    <row r="126" spans="2:14" x14ac:dyDescent="0.25">
      <c r="B126" s="57">
        <f t="shared" si="24"/>
        <v>133158685</v>
      </c>
      <c r="C126" s="57"/>
      <c r="D126" s="57">
        <v>1496165</v>
      </c>
      <c r="E126" s="57">
        <f t="shared" si="23"/>
        <v>131662520</v>
      </c>
      <c r="F126" s="69">
        <v>9.0999999999999998E-2</v>
      </c>
      <c r="G126" s="55">
        <v>43555</v>
      </c>
      <c r="H126" s="55">
        <v>43555</v>
      </c>
      <c r="I126" s="57">
        <f t="shared" si="21"/>
        <v>1</v>
      </c>
      <c r="J126" s="57">
        <f t="shared" si="20"/>
        <v>32825.450191780823</v>
      </c>
      <c r="N126" s="75"/>
    </row>
    <row r="127" spans="2:14" x14ac:dyDescent="0.25">
      <c r="B127" s="58" t="s">
        <v>15</v>
      </c>
      <c r="C127" s="71"/>
      <c r="D127" s="71"/>
      <c r="E127" s="71"/>
      <c r="F127" s="72">
        <f>SUMPRODUCT(F106:F126,J106:J126)/SUM(J106:J126)</f>
        <v>8.7044474593167623E-2</v>
      </c>
      <c r="G127" s="71"/>
      <c r="H127" s="71"/>
      <c r="I127" s="73">
        <f>SUM(I106:I126)</f>
        <v>365</v>
      </c>
      <c r="J127" s="59">
        <f>SUM(J106:J126)</f>
        <v>11909797.551728766</v>
      </c>
      <c r="N127" s="75"/>
    </row>
    <row r="128" spans="2:14" x14ac:dyDescent="0.25">
      <c r="J128" s="79"/>
    </row>
    <row r="129" spans="2:14" x14ac:dyDescent="0.25">
      <c r="B129" s="197" t="s">
        <v>93</v>
      </c>
    </row>
    <row r="130" spans="2:14" ht="60" x14ac:dyDescent="0.25">
      <c r="B130" s="68" t="s">
        <v>84</v>
      </c>
      <c r="C130" s="68" t="s">
        <v>85</v>
      </c>
      <c r="D130" s="68" t="s">
        <v>86</v>
      </c>
      <c r="E130" s="68" t="s">
        <v>87</v>
      </c>
      <c r="F130" s="68" t="s">
        <v>88</v>
      </c>
      <c r="G130" s="68" t="s">
        <v>89</v>
      </c>
      <c r="H130" s="68" t="s">
        <v>90</v>
      </c>
      <c r="I130" s="68" t="s">
        <v>91</v>
      </c>
      <c r="J130" s="68" t="s">
        <v>92</v>
      </c>
    </row>
    <row r="131" spans="2:14" x14ac:dyDescent="0.25">
      <c r="B131" s="57">
        <v>1723065622.96</v>
      </c>
      <c r="C131" s="57"/>
      <c r="D131" s="57"/>
      <c r="E131" s="57">
        <f>+B131+C131-D131</f>
        <v>1723065622.96</v>
      </c>
      <c r="F131" s="69">
        <v>8.6999999999999994E-2</v>
      </c>
      <c r="G131" s="55">
        <v>43191</v>
      </c>
      <c r="H131" s="56">
        <v>43220</v>
      </c>
      <c r="I131" s="57">
        <f>+H131-G131+1</f>
        <v>30</v>
      </c>
      <c r="J131" s="57">
        <f t="shared" ref="J131:J151" si="25">+E131*F131*I131/$I$52</f>
        <v>12321099.386097534</v>
      </c>
      <c r="N131" s="76"/>
    </row>
    <row r="132" spans="2:14" x14ac:dyDescent="0.25">
      <c r="B132" s="57">
        <f>+E131</f>
        <v>1723065622.96</v>
      </c>
      <c r="C132" s="57"/>
      <c r="D132" s="57"/>
      <c r="E132" s="57">
        <f>+B132+C132-D132</f>
        <v>1723065622.96</v>
      </c>
      <c r="F132" s="69">
        <v>8.6999999999999994E-2</v>
      </c>
      <c r="G132" s="55">
        <v>43221</v>
      </c>
      <c r="H132" s="56">
        <v>43251</v>
      </c>
      <c r="I132" s="57">
        <f t="shared" ref="I132:I151" si="26">+H132-G132+1</f>
        <v>31</v>
      </c>
      <c r="J132" s="57">
        <f t="shared" si="25"/>
        <v>12731802.698967449</v>
      </c>
      <c r="N132" s="76"/>
    </row>
    <row r="133" spans="2:14" x14ac:dyDescent="0.25">
      <c r="B133" s="57">
        <f t="shared" ref="B133:B144" si="27">+E132</f>
        <v>1723065622.96</v>
      </c>
      <c r="C133" s="57"/>
      <c r="D133" s="57"/>
      <c r="E133" s="57">
        <f t="shared" ref="E133:E151" si="28">+B133+C133-D133</f>
        <v>1723065622.96</v>
      </c>
      <c r="F133" s="69">
        <v>8.6999999999999994E-2</v>
      </c>
      <c r="G133" s="55">
        <v>43252</v>
      </c>
      <c r="H133" s="55">
        <v>43262</v>
      </c>
      <c r="I133" s="57">
        <f t="shared" si="26"/>
        <v>11</v>
      </c>
      <c r="J133" s="57">
        <f t="shared" si="25"/>
        <v>4517736.4415690955</v>
      </c>
      <c r="N133" s="76"/>
    </row>
    <row r="134" spans="2:14" x14ac:dyDescent="0.25">
      <c r="B134" s="57">
        <f t="shared" si="27"/>
        <v>1723065622.96</v>
      </c>
      <c r="C134" s="57"/>
      <c r="D134" s="57"/>
      <c r="E134" s="57">
        <f t="shared" si="28"/>
        <v>1723065622.96</v>
      </c>
      <c r="F134" s="69">
        <v>8.6999999999999994E-2</v>
      </c>
      <c r="G134" s="55">
        <v>43263</v>
      </c>
      <c r="H134" s="55">
        <v>43266</v>
      </c>
      <c r="I134" s="57">
        <f t="shared" si="26"/>
        <v>4</v>
      </c>
      <c r="J134" s="57">
        <f t="shared" si="25"/>
        <v>1642813.2514796711</v>
      </c>
      <c r="N134" s="76"/>
    </row>
    <row r="135" spans="2:14" x14ac:dyDescent="0.25">
      <c r="B135" s="57">
        <f t="shared" si="27"/>
        <v>1723065622.96</v>
      </c>
      <c r="C135" s="57"/>
      <c r="D135" s="57"/>
      <c r="E135" s="57">
        <f t="shared" si="28"/>
        <v>1723065622.96</v>
      </c>
      <c r="F135" s="69">
        <v>8.6999999999999994E-2</v>
      </c>
      <c r="G135" s="55">
        <v>43267</v>
      </c>
      <c r="H135" s="55">
        <v>43279</v>
      </c>
      <c r="I135" s="57">
        <f t="shared" si="26"/>
        <v>13</v>
      </c>
      <c r="J135" s="57">
        <f t="shared" si="25"/>
        <v>5339143.0673089307</v>
      </c>
      <c r="N135" s="76"/>
    </row>
    <row r="136" spans="2:14" x14ac:dyDescent="0.25">
      <c r="B136" s="57">
        <f t="shared" si="27"/>
        <v>1723065622.96</v>
      </c>
      <c r="C136" s="57"/>
      <c r="D136" s="57">
        <v>70631937</v>
      </c>
      <c r="E136" s="57">
        <f t="shared" si="28"/>
        <v>1652433685.96</v>
      </c>
      <c r="F136" s="69">
        <v>8.6999999999999994E-2</v>
      </c>
      <c r="G136" s="55">
        <v>43280</v>
      </c>
      <c r="H136" s="55">
        <v>43280</v>
      </c>
      <c r="I136" s="57">
        <f t="shared" si="26"/>
        <v>1</v>
      </c>
      <c r="J136" s="57">
        <f t="shared" si="25"/>
        <v>393867.75528361643</v>
      </c>
      <c r="N136" s="75"/>
    </row>
    <row r="137" spans="2:14" x14ac:dyDescent="0.25">
      <c r="B137" s="57">
        <f t="shared" si="27"/>
        <v>1652433685.96</v>
      </c>
      <c r="C137" s="57"/>
      <c r="D137" s="57">
        <v>17961236</v>
      </c>
      <c r="E137" s="57">
        <f t="shared" si="28"/>
        <v>1634472449.96</v>
      </c>
      <c r="F137" s="69">
        <v>8.6999999999999994E-2</v>
      </c>
      <c r="G137" s="56">
        <v>43281</v>
      </c>
      <c r="H137" s="56">
        <v>43281</v>
      </c>
      <c r="I137" s="57">
        <f t="shared" si="26"/>
        <v>1</v>
      </c>
      <c r="J137" s="57">
        <f t="shared" si="25"/>
        <v>389586.58396306843</v>
      </c>
      <c r="N137" s="75"/>
    </row>
    <row r="138" spans="2:14" x14ac:dyDescent="0.25">
      <c r="B138" s="57">
        <f t="shared" si="27"/>
        <v>1634472449.96</v>
      </c>
      <c r="C138" s="57"/>
      <c r="D138" s="57"/>
      <c r="E138" s="57">
        <f t="shared" si="28"/>
        <v>1634472449.96</v>
      </c>
      <c r="F138" s="69">
        <v>8.6999999999999994E-2</v>
      </c>
      <c r="G138" s="55">
        <v>43282</v>
      </c>
      <c r="H138" s="56">
        <v>43312</v>
      </c>
      <c r="I138" s="57">
        <f t="shared" si="26"/>
        <v>31</v>
      </c>
      <c r="J138" s="57">
        <f t="shared" si="25"/>
        <v>12077184.102855124</v>
      </c>
      <c r="N138" s="76"/>
    </row>
    <row r="139" spans="2:14" x14ac:dyDescent="0.25">
      <c r="B139" s="57">
        <f t="shared" si="27"/>
        <v>1634472449.96</v>
      </c>
      <c r="C139" s="57"/>
      <c r="D139" s="57"/>
      <c r="E139" s="57">
        <f t="shared" si="28"/>
        <v>1634472449.96</v>
      </c>
      <c r="F139" s="69">
        <v>8.6999999999999994E-2</v>
      </c>
      <c r="G139" s="55">
        <v>43313</v>
      </c>
      <c r="H139" s="56">
        <v>43343</v>
      </c>
      <c r="I139" s="57">
        <f t="shared" si="26"/>
        <v>31</v>
      </c>
      <c r="J139" s="57">
        <f t="shared" si="25"/>
        <v>12077184.102855124</v>
      </c>
      <c r="N139" s="76"/>
    </row>
    <row r="140" spans="2:14" x14ac:dyDescent="0.25">
      <c r="B140" s="57">
        <f t="shared" si="27"/>
        <v>1634472449.96</v>
      </c>
      <c r="C140" s="57"/>
      <c r="D140" s="57"/>
      <c r="E140" s="57">
        <f t="shared" si="28"/>
        <v>1634472449.96</v>
      </c>
      <c r="F140" s="69">
        <v>8.6999999999999994E-2</v>
      </c>
      <c r="G140" s="55">
        <v>43344</v>
      </c>
      <c r="H140" s="56">
        <v>43369</v>
      </c>
      <c r="I140" s="57">
        <f t="shared" si="26"/>
        <v>26</v>
      </c>
      <c r="J140" s="57">
        <f t="shared" si="25"/>
        <v>10129251.183039781</v>
      </c>
      <c r="N140" s="76"/>
    </row>
    <row r="141" spans="2:14" x14ac:dyDescent="0.25">
      <c r="B141" s="57">
        <f t="shared" si="27"/>
        <v>1634472449.96</v>
      </c>
      <c r="C141" s="57"/>
      <c r="D141" s="57"/>
      <c r="E141" s="57">
        <f t="shared" si="28"/>
        <v>1634472449.96</v>
      </c>
      <c r="F141" s="69">
        <v>8.6999999999999994E-2</v>
      </c>
      <c r="G141" s="55">
        <v>43370</v>
      </c>
      <c r="H141" s="56">
        <v>43372</v>
      </c>
      <c r="I141" s="57">
        <f t="shared" si="26"/>
        <v>3</v>
      </c>
      <c r="J141" s="57">
        <f t="shared" si="25"/>
        <v>1168759.7518892053</v>
      </c>
      <c r="N141" s="76"/>
    </row>
    <row r="142" spans="2:14" x14ac:dyDescent="0.25">
      <c r="B142" s="57">
        <f t="shared" si="27"/>
        <v>1634472449.96</v>
      </c>
      <c r="C142" s="57"/>
      <c r="D142" s="57">
        <v>17961236</v>
      </c>
      <c r="E142" s="57">
        <f t="shared" si="28"/>
        <v>1616511213.96</v>
      </c>
      <c r="F142" s="69">
        <v>8.6999999999999994E-2</v>
      </c>
      <c r="G142" s="56">
        <v>43373</v>
      </c>
      <c r="H142" s="56">
        <v>43373</v>
      </c>
      <c r="I142" s="57">
        <f t="shared" si="26"/>
        <v>1</v>
      </c>
      <c r="J142" s="57">
        <f t="shared" si="25"/>
        <v>385305.4126425205</v>
      </c>
      <c r="N142" s="75"/>
    </row>
    <row r="143" spans="2:14" x14ac:dyDescent="0.25">
      <c r="B143" s="57">
        <f t="shared" si="27"/>
        <v>1616511213.96</v>
      </c>
      <c r="C143" s="57"/>
      <c r="D143" s="57"/>
      <c r="E143" s="57">
        <f t="shared" si="28"/>
        <v>1616511213.96</v>
      </c>
      <c r="F143" s="69">
        <v>8.6999999999999994E-2</v>
      </c>
      <c r="G143" s="55">
        <v>43374</v>
      </c>
      <c r="H143" s="56">
        <v>43404</v>
      </c>
      <c r="I143" s="57">
        <f t="shared" si="26"/>
        <v>31</v>
      </c>
      <c r="J143" s="57">
        <f t="shared" si="25"/>
        <v>11944467.791918136</v>
      </c>
      <c r="N143" s="76"/>
    </row>
    <row r="144" spans="2:14" x14ac:dyDescent="0.25">
      <c r="B144" s="57">
        <f t="shared" si="27"/>
        <v>1616511213.96</v>
      </c>
      <c r="C144" s="57"/>
      <c r="D144" s="57"/>
      <c r="E144" s="57">
        <f t="shared" si="28"/>
        <v>1616511213.96</v>
      </c>
      <c r="F144" s="69">
        <v>8.6999999999999994E-2</v>
      </c>
      <c r="G144" s="55">
        <v>43405</v>
      </c>
      <c r="H144" s="56">
        <v>43434</v>
      </c>
      <c r="I144" s="57">
        <f t="shared" si="26"/>
        <v>30</v>
      </c>
      <c r="J144" s="57">
        <f t="shared" si="25"/>
        <v>11559162.379275614</v>
      </c>
      <c r="N144" s="76"/>
    </row>
    <row r="145" spans="2:14" x14ac:dyDescent="0.25">
      <c r="B145" s="57">
        <f>+E144</f>
        <v>1616511213.96</v>
      </c>
      <c r="C145" s="57"/>
      <c r="D145" s="57"/>
      <c r="E145" s="57">
        <f t="shared" si="28"/>
        <v>1616511213.96</v>
      </c>
      <c r="F145" s="69">
        <v>8.6999999999999994E-2</v>
      </c>
      <c r="G145" s="55">
        <v>43435</v>
      </c>
      <c r="H145" s="56">
        <v>43464</v>
      </c>
      <c r="I145" s="57">
        <f t="shared" si="26"/>
        <v>30</v>
      </c>
      <c r="J145" s="57">
        <f t="shared" si="25"/>
        <v>11559162.379275614</v>
      </c>
      <c r="N145" s="76"/>
    </row>
    <row r="146" spans="2:14" x14ac:dyDescent="0.25">
      <c r="B146" s="57">
        <f>+E145</f>
        <v>1616511213.96</v>
      </c>
      <c r="C146" s="57"/>
      <c r="D146" s="57">
        <v>17961236</v>
      </c>
      <c r="E146" s="57">
        <f t="shared" si="28"/>
        <v>1598549977.96</v>
      </c>
      <c r="F146" s="69">
        <v>8.6999999999999994E-2</v>
      </c>
      <c r="G146" s="56">
        <v>43465</v>
      </c>
      <c r="H146" s="56">
        <v>43465</v>
      </c>
      <c r="I146" s="57">
        <f t="shared" si="26"/>
        <v>1</v>
      </c>
      <c r="J146" s="57">
        <f t="shared" si="25"/>
        <v>381024.24132197263</v>
      </c>
      <c r="N146" s="75"/>
    </row>
    <row r="147" spans="2:14" x14ac:dyDescent="0.25">
      <c r="B147" s="57">
        <f>+E146</f>
        <v>1598549977.96</v>
      </c>
      <c r="C147" s="57"/>
      <c r="D147" s="57"/>
      <c r="E147" s="57">
        <f t="shared" si="28"/>
        <v>1598549977.96</v>
      </c>
      <c r="F147" s="69">
        <v>8.6999999999999994E-2</v>
      </c>
      <c r="G147" s="55">
        <v>43466</v>
      </c>
      <c r="H147" s="56">
        <v>43496</v>
      </c>
      <c r="I147" s="57">
        <f t="shared" si="26"/>
        <v>31</v>
      </c>
      <c r="J147" s="57">
        <f t="shared" si="25"/>
        <v>11811751.480981153</v>
      </c>
      <c r="N147" s="76"/>
    </row>
    <row r="148" spans="2:14" x14ac:dyDescent="0.25">
      <c r="B148" s="57">
        <f t="shared" ref="B148:B151" si="29">+E147</f>
        <v>1598549977.96</v>
      </c>
      <c r="C148" s="57"/>
      <c r="D148" s="57"/>
      <c r="E148" s="57">
        <f t="shared" si="28"/>
        <v>1598549977.96</v>
      </c>
      <c r="F148" s="69">
        <v>8.6999999999999994E-2</v>
      </c>
      <c r="G148" s="55">
        <v>43497</v>
      </c>
      <c r="H148" s="56">
        <v>43524</v>
      </c>
      <c r="I148" s="57">
        <f t="shared" si="26"/>
        <v>28</v>
      </c>
      <c r="J148" s="57">
        <f t="shared" si="25"/>
        <v>10668678.757015234</v>
      </c>
      <c r="N148" s="76"/>
    </row>
    <row r="149" spans="2:14" x14ac:dyDescent="0.25">
      <c r="B149" s="57">
        <f t="shared" si="29"/>
        <v>1598549977.96</v>
      </c>
      <c r="C149" s="57"/>
      <c r="D149" s="57"/>
      <c r="E149" s="57">
        <f t="shared" si="28"/>
        <v>1598549977.96</v>
      </c>
      <c r="F149" s="69">
        <v>8.6999999999999994E-2</v>
      </c>
      <c r="G149" s="55">
        <v>43525</v>
      </c>
      <c r="H149" s="56">
        <v>43551</v>
      </c>
      <c r="I149" s="57">
        <f t="shared" si="26"/>
        <v>27</v>
      </c>
      <c r="J149" s="57">
        <f t="shared" si="25"/>
        <v>10287654.51569326</v>
      </c>
      <c r="N149" s="76"/>
    </row>
    <row r="150" spans="2:14" x14ac:dyDescent="0.25">
      <c r="B150" s="57">
        <f t="shared" si="29"/>
        <v>1598549977.96</v>
      </c>
      <c r="C150" s="57"/>
      <c r="D150" s="57"/>
      <c r="E150" s="57">
        <f t="shared" si="28"/>
        <v>1598549977.96</v>
      </c>
      <c r="F150" s="69">
        <v>9.0999999999999998E-2</v>
      </c>
      <c r="G150" s="55">
        <v>43552</v>
      </c>
      <c r="H150" s="56">
        <v>43554</v>
      </c>
      <c r="I150" s="57">
        <f t="shared" si="26"/>
        <v>3</v>
      </c>
      <c r="J150" s="57">
        <f t="shared" si="25"/>
        <v>1195627.7917344659</v>
      </c>
      <c r="N150" s="76"/>
    </row>
    <row r="151" spans="2:14" x14ac:dyDescent="0.25">
      <c r="B151" s="57">
        <f t="shared" si="29"/>
        <v>1598549977.96</v>
      </c>
      <c r="C151" s="57"/>
      <c r="D151" s="57">
        <v>17961236</v>
      </c>
      <c r="E151" s="57">
        <f t="shared" si="28"/>
        <v>1580588741.96</v>
      </c>
      <c r="F151" s="69">
        <v>9.0999999999999998E-2</v>
      </c>
      <c r="G151" s="55">
        <v>43555</v>
      </c>
      <c r="H151" s="55">
        <v>43555</v>
      </c>
      <c r="I151" s="57">
        <f t="shared" si="26"/>
        <v>1</v>
      </c>
      <c r="J151" s="57">
        <f t="shared" si="25"/>
        <v>394064.59046126023</v>
      </c>
      <c r="N151" s="75"/>
    </row>
    <row r="152" spans="2:14" x14ac:dyDescent="0.25">
      <c r="B152" s="58" t="s">
        <v>15</v>
      </c>
      <c r="C152" s="71"/>
      <c r="D152" s="71"/>
      <c r="E152" s="71"/>
      <c r="F152" s="72">
        <f>SUMPRODUCT(F131:F151,J131:J151)/SUM(J131:J151)</f>
        <v>8.7044474593152579E-2</v>
      </c>
      <c r="G152" s="71"/>
      <c r="H152" s="71"/>
      <c r="I152" s="73">
        <f>SUM(I131:I151)</f>
        <v>365</v>
      </c>
      <c r="J152" s="59">
        <f>SUM(J131:J151)</f>
        <v>142975327.66562781</v>
      </c>
      <c r="N152" s="75"/>
    </row>
    <row r="153" spans="2:14" x14ac:dyDescent="0.25">
      <c r="E153" s="79"/>
      <c r="J153" s="79"/>
    </row>
    <row r="154" spans="2:14" x14ac:dyDescent="0.25">
      <c r="B154" s="197" t="s">
        <v>93</v>
      </c>
    </row>
    <row r="155" spans="2:14" ht="60" x14ac:dyDescent="0.25">
      <c r="B155" s="68" t="s">
        <v>84</v>
      </c>
      <c r="C155" s="68" t="s">
        <v>85</v>
      </c>
      <c r="D155" s="68" t="s">
        <v>86</v>
      </c>
      <c r="E155" s="68" t="s">
        <v>87</v>
      </c>
      <c r="F155" s="68" t="s">
        <v>88</v>
      </c>
      <c r="G155" s="68" t="s">
        <v>89</v>
      </c>
      <c r="H155" s="68" t="s">
        <v>90</v>
      </c>
      <c r="I155" s="68" t="s">
        <v>91</v>
      </c>
      <c r="J155" s="68" t="s">
        <v>92</v>
      </c>
    </row>
    <row r="156" spans="2:14" x14ac:dyDescent="0.25">
      <c r="B156" s="57">
        <v>293634981</v>
      </c>
      <c r="C156" s="57"/>
      <c r="D156" s="57"/>
      <c r="E156" s="57">
        <f>+B156+C156-D156</f>
        <v>293634981</v>
      </c>
      <c r="F156" s="69">
        <v>8.6999999999999994E-2</v>
      </c>
      <c r="G156" s="55">
        <v>43191</v>
      </c>
      <c r="H156" s="56">
        <v>43220</v>
      </c>
      <c r="I156" s="57">
        <f>+H156-G156+1</f>
        <v>30</v>
      </c>
      <c r="J156" s="57">
        <f t="shared" ref="J156:J176" si="30">+E156*F156*I156/$I$52</f>
        <v>2099691.2339999997</v>
      </c>
      <c r="N156" s="76"/>
    </row>
    <row r="157" spans="2:14" x14ac:dyDescent="0.25">
      <c r="B157" s="57">
        <f>+E156</f>
        <v>293634981</v>
      </c>
      <c r="C157" s="57"/>
      <c r="D157" s="57"/>
      <c r="E157" s="57">
        <f>+B157+C157-D157</f>
        <v>293634981</v>
      </c>
      <c r="F157" s="69">
        <v>8.6999999999999994E-2</v>
      </c>
      <c r="G157" s="55">
        <v>43221</v>
      </c>
      <c r="H157" s="56">
        <v>43251</v>
      </c>
      <c r="I157" s="57">
        <f t="shared" ref="I157:I176" si="31">+H157-G157+1</f>
        <v>31</v>
      </c>
      <c r="J157" s="57">
        <f t="shared" si="30"/>
        <v>2169680.9418000001</v>
      </c>
      <c r="N157" s="76"/>
    </row>
    <row r="158" spans="2:14" x14ac:dyDescent="0.25">
      <c r="B158" s="57">
        <f t="shared" ref="B158:B169" si="32">+E157</f>
        <v>293634981</v>
      </c>
      <c r="C158" s="57"/>
      <c r="D158" s="57"/>
      <c r="E158" s="57">
        <f t="shared" ref="E158:E176" si="33">+B158+C158-D158</f>
        <v>293634981</v>
      </c>
      <c r="F158" s="69">
        <v>8.6999999999999994E-2</v>
      </c>
      <c r="G158" s="55">
        <v>43252</v>
      </c>
      <c r="H158" s="55">
        <v>43262</v>
      </c>
      <c r="I158" s="57">
        <f t="shared" si="31"/>
        <v>11</v>
      </c>
      <c r="J158" s="57">
        <f t="shared" si="30"/>
        <v>769886.78579999995</v>
      </c>
      <c r="N158" s="76"/>
    </row>
    <row r="159" spans="2:14" x14ac:dyDescent="0.25">
      <c r="B159" s="57">
        <f t="shared" si="32"/>
        <v>293634981</v>
      </c>
      <c r="C159" s="57"/>
      <c r="D159" s="57"/>
      <c r="E159" s="57">
        <f t="shared" si="33"/>
        <v>293634981</v>
      </c>
      <c r="F159" s="69">
        <v>8.6999999999999994E-2</v>
      </c>
      <c r="G159" s="55">
        <v>43263</v>
      </c>
      <c r="H159" s="55">
        <v>43266</v>
      </c>
      <c r="I159" s="57">
        <f t="shared" si="31"/>
        <v>4</v>
      </c>
      <c r="J159" s="57">
        <f t="shared" si="30"/>
        <v>279958.83120000002</v>
      </c>
      <c r="N159" s="76"/>
    </row>
    <row r="160" spans="2:14" x14ac:dyDescent="0.25">
      <c r="B160" s="57">
        <f t="shared" si="32"/>
        <v>293634981</v>
      </c>
      <c r="C160" s="57"/>
      <c r="D160" s="57"/>
      <c r="E160" s="57">
        <f t="shared" si="33"/>
        <v>293634981</v>
      </c>
      <c r="F160" s="69">
        <v>8.6999999999999994E-2</v>
      </c>
      <c r="G160" s="55">
        <v>43267</v>
      </c>
      <c r="H160" s="55">
        <v>43279</v>
      </c>
      <c r="I160" s="57">
        <f t="shared" si="31"/>
        <v>13</v>
      </c>
      <c r="J160" s="57">
        <f t="shared" si="30"/>
        <v>909866.2013999999</v>
      </c>
      <c r="N160" s="76"/>
    </row>
    <row r="161" spans="2:14" x14ac:dyDescent="0.25">
      <c r="B161" s="57">
        <f t="shared" si="32"/>
        <v>293634981</v>
      </c>
      <c r="C161" s="57"/>
      <c r="D161" s="57">
        <v>12036691</v>
      </c>
      <c r="E161" s="57">
        <f t="shared" si="33"/>
        <v>281598290</v>
      </c>
      <c r="F161" s="69">
        <v>8.6999999999999994E-2</v>
      </c>
      <c r="G161" s="55">
        <v>43280</v>
      </c>
      <c r="H161" s="55">
        <v>43280</v>
      </c>
      <c r="I161" s="57">
        <f t="shared" si="31"/>
        <v>1</v>
      </c>
      <c r="J161" s="57">
        <f t="shared" si="30"/>
        <v>67120.688301369853</v>
      </c>
      <c r="N161" s="75"/>
    </row>
    <row r="162" spans="2:14" x14ac:dyDescent="0.25">
      <c r="B162" s="57">
        <f t="shared" si="32"/>
        <v>281598290</v>
      </c>
      <c r="C162" s="57"/>
      <c r="D162" s="57">
        <v>3060851</v>
      </c>
      <c r="E162" s="57">
        <f t="shared" si="33"/>
        <v>278537439</v>
      </c>
      <c r="F162" s="69">
        <v>8.6999999999999994E-2</v>
      </c>
      <c r="G162" s="56">
        <v>43281</v>
      </c>
      <c r="H162" s="56">
        <v>43281</v>
      </c>
      <c r="I162" s="57">
        <f t="shared" si="31"/>
        <v>1</v>
      </c>
      <c r="J162" s="57">
        <f t="shared" si="30"/>
        <v>66391.115597260272</v>
      </c>
      <c r="N162" s="75"/>
    </row>
    <row r="163" spans="2:14" x14ac:dyDescent="0.25">
      <c r="B163" s="57">
        <f t="shared" si="32"/>
        <v>278537439</v>
      </c>
      <c r="C163" s="57"/>
      <c r="D163" s="57"/>
      <c r="E163" s="57">
        <f t="shared" si="33"/>
        <v>278537439</v>
      </c>
      <c r="F163" s="69">
        <v>8.6999999999999994E-2</v>
      </c>
      <c r="G163" s="55">
        <v>43282</v>
      </c>
      <c r="H163" s="56">
        <v>43312</v>
      </c>
      <c r="I163" s="57">
        <f t="shared" si="31"/>
        <v>31</v>
      </c>
      <c r="J163" s="57">
        <f t="shared" si="30"/>
        <v>2058124.5835150685</v>
      </c>
      <c r="N163" s="76"/>
    </row>
    <row r="164" spans="2:14" x14ac:dyDescent="0.25">
      <c r="B164" s="57">
        <f t="shared" si="32"/>
        <v>278537439</v>
      </c>
      <c r="C164" s="57"/>
      <c r="D164" s="57"/>
      <c r="E164" s="57">
        <f t="shared" si="33"/>
        <v>278537439</v>
      </c>
      <c r="F164" s="69">
        <v>8.6999999999999994E-2</v>
      </c>
      <c r="G164" s="55">
        <v>43313</v>
      </c>
      <c r="H164" s="56">
        <v>43343</v>
      </c>
      <c r="I164" s="57">
        <f t="shared" si="31"/>
        <v>31</v>
      </c>
      <c r="J164" s="57">
        <f t="shared" si="30"/>
        <v>2058124.5835150685</v>
      </c>
      <c r="N164" s="76"/>
    </row>
    <row r="165" spans="2:14" x14ac:dyDescent="0.25">
      <c r="B165" s="57">
        <f t="shared" si="32"/>
        <v>278537439</v>
      </c>
      <c r="C165" s="57"/>
      <c r="D165" s="57"/>
      <c r="E165" s="57">
        <f t="shared" si="33"/>
        <v>278537439</v>
      </c>
      <c r="F165" s="69">
        <v>8.6999999999999994E-2</v>
      </c>
      <c r="G165" s="55">
        <v>43344</v>
      </c>
      <c r="H165" s="56">
        <v>43369</v>
      </c>
      <c r="I165" s="57">
        <f t="shared" si="31"/>
        <v>26</v>
      </c>
      <c r="J165" s="57">
        <f t="shared" si="30"/>
        <v>1726169.0055287671</v>
      </c>
      <c r="N165" s="76"/>
    </row>
    <row r="166" spans="2:14" x14ac:dyDescent="0.25">
      <c r="B166" s="57">
        <f t="shared" si="32"/>
        <v>278537439</v>
      </c>
      <c r="C166" s="57"/>
      <c r="D166" s="57"/>
      <c r="E166" s="57">
        <f t="shared" si="33"/>
        <v>278537439</v>
      </c>
      <c r="F166" s="69">
        <v>8.6999999999999994E-2</v>
      </c>
      <c r="G166" s="55">
        <v>43370</v>
      </c>
      <c r="H166" s="56">
        <v>43372</v>
      </c>
      <c r="I166" s="57">
        <f t="shared" si="31"/>
        <v>3</v>
      </c>
      <c r="J166" s="57">
        <f t="shared" si="30"/>
        <v>199173.34679178082</v>
      </c>
      <c r="N166" s="76"/>
    </row>
    <row r="167" spans="2:14" x14ac:dyDescent="0.25">
      <c r="B167" s="57">
        <f t="shared" si="32"/>
        <v>278537439</v>
      </c>
      <c r="C167" s="57"/>
      <c r="D167" s="57">
        <v>3060851</v>
      </c>
      <c r="E167" s="57">
        <f t="shared" si="33"/>
        <v>275476588</v>
      </c>
      <c r="F167" s="69">
        <v>8.6999999999999994E-2</v>
      </c>
      <c r="G167" s="56">
        <v>43373</v>
      </c>
      <c r="H167" s="56">
        <v>43373</v>
      </c>
      <c r="I167" s="57">
        <f t="shared" si="31"/>
        <v>1</v>
      </c>
      <c r="J167" s="57">
        <f t="shared" si="30"/>
        <v>65661.54289315069</v>
      </c>
      <c r="N167" s="75"/>
    </row>
    <row r="168" spans="2:14" x14ac:dyDescent="0.25">
      <c r="B168" s="57">
        <f t="shared" si="32"/>
        <v>275476588</v>
      </c>
      <c r="C168" s="57"/>
      <c r="D168" s="57"/>
      <c r="E168" s="57">
        <f t="shared" si="33"/>
        <v>275476588</v>
      </c>
      <c r="F168" s="69">
        <v>8.6999999999999994E-2</v>
      </c>
      <c r="G168" s="55">
        <v>43374</v>
      </c>
      <c r="H168" s="56">
        <v>43404</v>
      </c>
      <c r="I168" s="57">
        <f t="shared" si="31"/>
        <v>31</v>
      </c>
      <c r="J168" s="57">
        <f t="shared" si="30"/>
        <v>2035507.829687671</v>
      </c>
      <c r="N168" s="76"/>
    </row>
    <row r="169" spans="2:14" x14ac:dyDescent="0.25">
      <c r="B169" s="57">
        <f t="shared" si="32"/>
        <v>275476588</v>
      </c>
      <c r="C169" s="57"/>
      <c r="D169" s="57"/>
      <c r="E169" s="57">
        <f t="shared" si="33"/>
        <v>275476588</v>
      </c>
      <c r="F169" s="69">
        <v>8.6999999999999994E-2</v>
      </c>
      <c r="G169" s="55">
        <v>43405</v>
      </c>
      <c r="H169" s="56">
        <v>43434</v>
      </c>
      <c r="I169" s="57">
        <f t="shared" si="31"/>
        <v>30</v>
      </c>
      <c r="J169" s="57">
        <f t="shared" si="30"/>
        <v>1969846.2867945204</v>
      </c>
      <c r="N169" s="76"/>
    </row>
    <row r="170" spans="2:14" x14ac:dyDescent="0.25">
      <c r="B170" s="57">
        <f>+E169</f>
        <v>275476588</v>
      </c>
      <c r="C170" s="57"/>
      <c r="D170" s="57"/>
      <c r="E170" s="57">
        <f t="shared" si="33"/>
        <v>275476588</v>
      </c>
      <c r="F170" s="69">
        <v>8.6999999999999994E-2</v>
      </c>
      <c r="G170" s="55">
        <v>43435</v>
      </c>
      <c r="H170" s="56">
        <v>43464</v>
      </c>
      <c r="I170" s="57">
        <f t="shared" si="31"/>
        <v>30</v>
      </c>
      <c r="J170" s="57">
        <f t="shared" si="30"/>
        <v>1969846.2867945204</v>
      </c>
      <c r="N170" s="76"/>
    </row>
    <row r="171" spans="2:14" x14ac:dyDescent="0.25">
      <c r="B171" s="57">
        <f>+E170</f>
        <v>275476588</v>
      </c>
      <c r="C171" s="57"/>
      <c r="D171" s="57">
        <v>3060851</v>
      </c>
      <c r="E171" s="57">
        <f t="shared" si="33"/>
        <v>272415737</v>
      </c>
      <c r="F171" s="69">
        <v>8.6999999999999994E-2</v>
      </c>
      <c r="G171" s="56">
        <v>43465</v>
      </c>
      <c r="H171" s="56">
        <v>43465</v>
      </c>
      <c r="I171" s="57">
        <f t="shared" si="31"/>
        <v>1</v>
      </c>
      <c r="J171" s="57">
        <f t="shared" si="30"/>
        <v>64931.970189041094</v>
      </c>
      <c r="N171" s="75"/>
    </row>
    <row r="172" spans="2:14" x14ac:dyDescent="0.25">
      <c r="B172" s="57">
        <f>+E171</f>
        <v>272415737</v>
      </c>
      <c r="C172" s="57"/>
      <c r="D172" s="57"/>
      <c r="E172" s="57">
        <f t="shared" si="33"/>
        <v>272415737</v>
      </c>
      <c r="F172" s="69">
        <v>8.6999999999999994E-2</v>
      </c>
      <c r="G172" s="55">
        <v>43466</v>
      </c>
      <c r="H172" s="56">
        <v>43496</v>
      </c>
      <c r="I172" s="57">
        <f t="shared" si="31"/>
        <v>31</v>
      </c>
      <c r="J172" s="57">
        <f t="shared" si="30"/>
        <v>2012891.075860274</v>
      </c>
      <c r="N172" s="76"/>
    </row>
    <row r="173" spans="2:14" x14ac:dyDescent="0.25">
      <c r="B173" s="57">
        <f t="shared" ref="B173:B176" si="34">+E172</f>
        <v>272415737</v>
      </c>
      <c r="C173" s="57"/>
      <c r="D173" s="57"/>
      <c r="E173" s="57">
        <f t="shared" si="33"/>
        <v>272415737</v>
      </c>
      <c r="F173" s="69">
        <v>8.6999999999999994E-2</v>
      </c>
      <c r="G173" s="55">
        <v>43497</v>
      </c>
      <c r="H173" s="56">
        <v>43524</v>
      </c>
      <c r="I173" s="57">
        <f t="shared" si="31"/>
        <v>28</v>
      </c>
      <c r="J173" s="57">
        <f t="shared" si="30"/>
        <v>1818095.1652931508</v>
      </c>
      <c r="N173" s="76"/>
    </row>
    <row r="174" spans="2:14" x14ac:dyDescent="0.25">
      <c r="B174" s="57">
        <f t="shared" si="34"/>
        <v>272415737</v>
      </c>
      <c r="C174" s="57"/>
      <c r="D174" s="57"/>
      <c r="E174" s="57">
        <f t="shared" si="33"/>
        <v>272415737</v>
      </c>
      <c r="F174" s="69">
        <v>8.6999999999999994E-2</v>
      </c>
      <c r="G174" s="55">
        <v>43525</v>
      </c>
      <c r="H174" s="56">
        <v>43551</v>
      </c>
      <c r="I174" s="57">
        <f t="shared" si="31"/>
        <v>27</v>
      </c>
      <c r="J174" s="57">
        <f t="shared" si="30"/>
        <v>1753163.1951041094</v>
      </c>
      <c r="N174" s="76"/>
    </row>
    <row r="175" spans="2:14" x14ac:dyDescent="0.25">
      <c r="B175" s="57">
        <f t="shared" si="34"/>
        <v>272415737</v>
      </c>
      <c r="C175" s="57"/>
      <c r="D175" s="57"/>
      <c r="E175" s="57">
        <f t="shared" si="33"/>
        <v>272415737</v>
      </c>
      <c r="F175" s="69">
        <v>9.0999999999999998E-2</v>
      </c>
      <c r="G175" s="55">
        <v>43552</v>
      </c>
      <c r="H175" s="56">
        <v>43554</v>
      </c>
      <c r="I175" s="57">
        <f t="shared" si="31"/>
        <v>3</v>
      </c>
      <c r="J175" s="57">
        <f t="shared" si="30"/>
        <v>203752.04438630134</v>
      </c>
      <c r="N175" s="76"/>
    </row>
    <row r="176" spans="2:14" x14ac:dyDescent="0.25">
      <c r="B176" s="57">
        <f t="shared" si="34"/>
        <v>272415737</v>
      </c>
      <c r="C176" s="57"/>
      <c r="D176" s="57">
        <v>3060851</v>
      </c>
      <c r="E176" s="57">
        <f t="shared" si="33"/>
        <v>269354886</v>
      </c>
      <c r="F176" s="69">
        <v>9.0999999999999998E-2</v>
      </c>
      <c r="G176" s="55">
        <v>43555</v>
      </c>
      <c r="H176" s="55">
        <v>43555</v>
      </c>
      <c r="I176" s="57">
        <f t="shared" si="31"/>
        <v>1</v>
      </c>
      <c r="J176" s="57">
        <f t="shared" si="30"/>
        <v>67154.231852054785</v>
      </c>
      <c r="N176" s="75"/>
    </row>
    <row r="177" spans="2:14" x14ac:dyDescent="0.25">
      <c r="B177" s="58" t="s">
        <v>15</v>
      </c>
      <c r="C177" s="71"/>
      <c r="D177" s="71"/>
      <c r="E177" s="71"/>
      <c r="F177" s="72">
        <f>SUMPRODUCT(F156:F176,J156:J176)/SUM(J156:J176)</f>
        <v>8.7044474593136925E-2</v>
      </c>
      <c r="G177" s="71"/>
      <c r="H177" s="71"/>
      <c r="I177" s="73">
        <f>SUM(I156:I176)</f>
        <v>365</v>
      </c>
      <c r="J177" s="59">
        <f>SUM(J156:J176)</f>
        <v>24365036.946304109</v>
      </c>
      <c r="N177" s="75"/>
    </row>
    <row r="178" spans="2:14" x14ac:dyDescent="0.25">
      <c r="E178" s="79"/>
      <c r="J178" s="79"/>
    </row>
    <row r="179" spans="2:14" x14ac:dyDescent="0.25">
      <c r="B179" s="197" t="s">
        <v>94</v>
      </c>
    </row>
    <row r="180" spans="2:14" ht="60" x14ac:dyDescent="0.25">
      <c r="B180" s="68" t="s">
        <v>84</v>
      </c>
      <c r="C180" s="68" t="s">
        <v>85</v>
      </c>
      <c r="D180" s="68" t="s">
        <v>86</v>
      </c>
      <c r="E180" s="68" t="s">
        <v>87</v>
      </c>
      <c r="F180" s="68" t="s">
        <v>88</v>
      </c>
      <c r="G180" s="68" t="s">
        <v>89</v>
      </c>
      <c r="H180" s="68" t="s">
        <v>90</v>
      </c>
      <c r="I180" s="68" t="s">
        <v>91</v>
      </c>
      <c r="J180" s="68" t="s">
        <v>92</v>
      </c>
    </row>
    <row r="181" spans="2:14" x14ac:dyDescent="0.25">
      <c r="B181" s="57">
        <v>75484079</v>
      </c>
      <c r="C181" s="57"/>
      <c r="D181" s="57"/>
      <c r="E181" s="57">
        <f>+B181+C181-D181</f>
        <v>75484079</v>
      </c>
      <c r="F181" s="69">
        <v>8.6999999999999994E-2</v>
      </c>
      <c r="G181" s="55">
        <v>43191</v>
      </c>
      <c r="H181" s="56">
        <v>43220</v>
      </c>
      <c r="I181" s="57">
        <f>+H181-G181+1</f>
        <v>30</v>
      </c>
      <c r="J181" s="57">
        <f t="shared" ref="J181:J201" si="35">+E181*F181*I181/$I$52</f>
        <v>539762.86627397256</v>
      </c>
      <c r="N181" s="76"/>
    </row>
    <row r="182" spans="2:14" x14ac:dyDescent="0.25">
      <c r="B182" s="57">
        <f>+E181</f>
        <v>75484079</v>
      </c>
      <c r="C182" s="57"/>
      <c r="D182" s="57"/>
      <c r="E182" s="57">
        <f>+B182+C182-D182</f>
        <v>75484079</v>
      </c>
      <c r="F182" s="69">
        <v>8.6999999999999994E-2</v>
      </c>
      <c r="G182" s="55">
        <v>43221</v>
      </c>
      <c r="H182" s="56">
        <v>43251</v>
      </c>
      <c r="I182" s="57">
        <f t="shared" ref="I182:I201" si="36">+H182-G182+1</f>
        <v>31</v>
      </c>
      <c r="J182" s="57">
        <f t="shared" si="35"/>
        <v>557754.96181643836</v>
      </c>
      <c r="N182" s="76"/>
    </row>
    <row r="183" spans="2:14" x14ac:dyDescent="0.25">
      <c r="B183" s="57">
        <f t="shared" ref="B183:B194" si="37">+E182</f>
        <v>75484079</v>
      </c>
      <c r="C183" s="57"/>
      <c r="D183" s="57"/>
      <c r="E183" s="57">
        <f t="shared" ref="E183:E201" si="38">+B183+C183-D183</f>
        <v>75484079</v>
      </c>
      <c r="F183" s="69">
        <v>8.6999999999999994E-2</v>
      </c>
      <c r="G183" s="55">
        <v>43252</v>
      </c>
      <c r="H183" s="55">
        <v>43262</v>
      </c>
      <c r="I183" s="57">
        <f t="shared" si="36"/>
        <v>11</v>
      </c>
      <c r="J183" s="57">
        <f t="shared" si="35"/>
        <v>197913.0509671233</v>
      </c>
      <c r="N183" s="76"/>
    </row>
    <row r="184" spans="2:14" x14ac:dyDescent="0.25">
      <c r="B184" s="57">
        <f t="shared" si="37"/>
        <v>75484079</v>
      </c>
      <c r="C184" s="57"/>
      <c r="D184" s="57"/>
      <c r="E184" s="57">
        <f t="shared" si="38"/>
        <v>75484079</v>
      </c>
      <c r="F184" s="69">
        <v>8.6999999999999994E-2</v>
      </c>
      <c r="G184" s="55">
        <v>43263</v>
      </c>
      <c r="H184" s="55">
        <v>43266</v>
      </c>
      <c r="I184" s="57">
        <f t="shared" si="36"/>
        <v>4</v>
      </c>
      <c r="J184" s="57">
        <f t="shared" si="35"/>
        <v>71968.382169863005</v>
      </c>
      <c r="N184" s="76"/>
    </row>
    <row r="185" spans="2:14" x14ac:dyDescent="0.25">
      <c r="B185" s="57">
        <f t="shared" si="37"/>
        <v>75484079</v>
      </c>
      <c r="C185" s="57"/>
      <c r="D185" s="57"/>
      <c r="E185" s="57">
        <f t="shared" si="38"/>
        <v>75484079</v>
      </c>
      <c r="F185" s="69">
        <v>8.6999999999999994E-2</v>
      </c>
      <c r="G185" s="55">
        <v>43267</v>
      </c>
      <c r="H185" s="55">
        <v>43279</v>
      </c>
      <c r="I185" s="57">
        <f t="shared" si="36"/>
        <v>13</v>
      </c>
      <c r="J185" s="57">
        <f t="shared" si="35"/>
        <v>233897.24205205476</v>
      </c>
      <c r="N185" s="76"/>
    </row>
    <row r="186" spans="2:14" x14ac:dyDescent="0.25">
      <c r="B186" s="57">
        <f t="shared" si="37"/>
        <v>75484079</v>
      </c>
      <c r="C186" s="57"/>
      <c r="D186" s="57">
        <v>3094245</v>
      </c>
      <c r="E186" s="57">
        <f t="shared" si="38"/>
        <v>72389834</v>
      </c>
      <c r="F186" s="69">
        <v>8.6999999999999994E-2</v>
      </c>
      <c r="G186" s="55">
        <v>43280</v>
      </c>
      <c r="H186" s="55">
        <v>43280</v>
      </c>
      <c r="I186" s="57">
        <f t="shared" si="36"/>
        <v>1</v>
      </c>
      <c r="J186" s="57">
        <f t="shared" si="35"/>
        <v>17254.563172602739</v>
      </c>
      <c r="N186" s="75"/>
    </row>
    <row r="187" spans="2:14" x14ac:dyDescent="0.25">
      <c r="B187" s="57">
        <f t="shared" si="37"/>
        <v>72389834</v>
      </c>
      <c r="C187" s="57"/>
      <c r="D187" s="57">
        <v>786846</v>
      </c>
      <c r="E187" s="57">
        <f t="shared" si="38"/>
        <v>71602988</v>
      </c>
      <c r="F187" s="69">
        <v>8.6999999999999994E-2</v>
      </c>
      <c r="G187" s="56">
        <v>43281</v>
      </c>
      <c r="H187" s="56">
        <v>43281</v>
      </c>
      <c r="I187" s="57">
        <f t="shared" si="36"/>
        <v>1</v>
      </c>
      <c r="J187" s="57">
        <f t="shared" si="35"/>
        <v>17067.013578082191</v>
      </c>
      <c r="N187" s="75"/>
    </row>
    <row r="188" spans="2:14" x14ac:dyDescent="0.25">
      <c r="B188" s="57">
        <f t="shared" si="37"/>
        <v>71602988</v>
      </c>
      <c r="C188" s="57"/>
      <c r="D188" s="57"/>
      <c r="E188" s="57">
        <f t="shared" si="38"/>
        <v>71602988</v>
      </c>
      <c r="F188" s="69">
        <v>8.6999999999999994E-2</v>
      </c>
      <c r="G188" s="55">
        <v>43282</v>
      </c>
      <c r="H188" s="56">
        <v>43312</v>
      </c>
      <c r="I188" s="57">
        <f t="shared" si="36"/>
        <v>31</v>
      </c>
      <c r="J188" s="57">
        <f t="shared" si="35"/>
        <v>529077.42092054791</v>
      </c>
      <c r="N188" s="76"/>
    </row>
    <row r="189" spans="2:14" x14ac:dyDescent="0.25">
      <c r="B189" s="57">
        <f t="shared" si="37"/>
        <v>71602988</v>
      </c>
      <c r="C189" s="57"/>
      <c r="D189" s="57"/>
      <c r="E189" s="57">
        <f t="shared" si="38"/>
        <v>71602988</v>
      </c>
      <c r="F189" s="69">
        <v>8.6999999999999994E-2</v>
      </c>
      <c r="G189" s="55">
        <v>43313</v>
      </c>
      <c r="H189" s="56">
        <v>43343</v>
      </c>
      <c r="I189" s="57">
        <f t="shared" si="36"/>
        <v>31</v>
      </c>
      <c r="J189" s="57">
        <f t="shared" si="35"/>
        <v>529077.42092054791</v>
      </c>
      <c r="N189" s="76"/>
    </row>
    <row r="190" spans="2:14" x14ac:dyDescent="0.25">
      <c r="B190" s="57">
        <f t="shared" si="37"/>
        <v>71602988</v>
      </c>
      <c r="C190" s="57"/>
      <c r="D190" s="57"/>
      <c r="E190" s="57">
        <f t="shared" si="38"/>
        <v>71602988</v>
      </c>
      <c r="F190" s="69">
        <v>8.6999999999999994E-2</v>
      </c>
      <c r="G190" s="55">
        <v>43344</v>
      </c>
      <c r="H190" s="56">
        <v>43369</v>
      </c>
      <c r="I190" s="57">
        <f t="shared" si="36"/>
        <v>26</v>
      </c>
      <c r="J190" s="57">
        <f t="shared" si="35"/>
        <v>443742.3530301369</v>
      </c>
      <c r="N190" s="76"/>
    </row>
    <row r="191" spans="2:14" x14ac:dyDescent="0.25">
      <c r="B191" s="57">
        <f t="shared" si="37"/>
        <v>71602988</v>
      </c>
      <c r="C191" s="57"/>
      <c r="D191" s="57"/>
      <c r="E191" s="57">
        <f t="shared" si="38"/>
        <v>71602988</v>
      </c>
      <c r="F191" s="69">
        <v>8.6999999999999994E-2</v>
      </c>
      <c r="G191" s="55">
        <v>43370</v>
      </c>
      <c r="H191" s="56">
        <v>43372</v>
      </c>
      <c r="I191" s="57">
        <f t="shared" si="36"/>
        <v>3</v>
      </c>
      <c r="J191" s="57">
        <f t="shared" si="35"/>
        <v>51201.04073424657</v>
      </c>
      <c r="N191" s="76"/>
    </row>
    <row r="192" spans="2:14" x14ac:dyDescent="0.25">
      <c r="B192" s="57">
        <f t="shared" si="37"/>
        <v>71602988</v>
      </c>
      <c r="C192" s="57"/>
      <c r="D192" s="57">
        <v>786846</v>
      </c>
      <c r="E192" s="57">
        <f t="shared" si="38"/>
        <v>70816142</v>
      </c>
      <c r="F192" s="69">
        <v>8.6999999999999994E-2</v>
      </c>
      <c r="G192" s="56">
        <v>43373</v>
      </c>
      <c r="H192" s="56">
        <v>43373</v>
      </c>
      <c r="I192" s="57">
        <f t="shared" si="36"/>
        <v>1</v>
      </c>
      <c r="J192" s="57">
        <f t="shared" si="35"/>
        <v>16879.463983561644</v>
      </c>
      <c r="N192" s="75"/>
    </row>
    <row r="193" spans="2:14" x14ac:dyDescent="0.25">
      <c r="B193" s="57">
        <f t="shared" si="37"/>
        <v>70816142</v>
      </c>
      <c r="C193" s="57"/>
      <c r="D193" s="57"/>
      <c r="E193" s="57">
        <f t="shared" si="38"/>
        <v>70816142</v>
      </c>
      <c r="F193" s="69">
        <v>8.6999999999999994E-2</v>
      </c>
      <c r="G193" s="55">
        <v>43374</v>
      </c>
      <c r="H193" s="56">
        <v>43404</v>
      </c>
      <c r="I193" s="57">
        <f t="shared" si="36"/>
        <v>31</v>
      </c>
      <c r="J193" s="57">
        <f t="shared" si="35"/>
        <v>523263.38349041092</v>
      </c>
      <c r="N193" s="76"/>
    </row>
    <row r="194" spans="2:14" x14ac:dyDescent="0.25">
      <c r="B194" s="57">
        <f t="shared" si="37"/>
        <v>70816142</v>
      </c>
      <c r="C194" s="57"/>
      <c r="D194" s="57"/>
      <c r="E194" s="57">
        <f t="shared" si="38"/>
        <v>70816142</v>
      </c>
      <c r="F194" s="69">
        <v>8.6999999999999994E-2</v>
      </c>
      <c r="G194" s="55">
        <v>43405</v>
      </c>
      <c r="H194" s="56">
        <v>43434</v>
      </c>
      <c r="I194" s="57">
        <f t="shared" si="36"/>
        <v>30</v>
      </c>
      <c r="J194" s="57">
        <f t="shared" si="35"/>
        <v>506383.91950684926</v>
      </c>
      <c r="N194" s="76"/>
    </row>
    <row r="195" spans="2:14" x14ac:dyDescent="0.25">
      <c r="B195" s="57">
        <f>+E194</f>
        <v>70816142</v>
      </c>
      <c r="C195" s="57"/>
      <c r="D195" s="57"/>
      <c r="E195" s="57">
        <f t="shared" si="38"/>
        <v>70816142</v>
      </c>
      <c r="F195" s="69">
        <v>8.6999999999999994E-2</v>
      </c>
      <c r="G195" s="55">
        <v>43435</v>
      </c>
      <c r="H195" s="56">
        <v>43464</v>
      </c>
      <c r="I195" s="57">
        <f t="shared" si="36"/>
        <v>30</v>
      </c>
      <c r="J195" s="57">
        <f t="shared" si="35"/>
        <v>506383.91950684926</v>
      </c>
      <c r="N195" s="76"/>
    </row>
    <row r="196" spans="2:14" x14ac:dyDescent="0.25">
      <c r="B196" s="57">
        <f>+E195</f>
        <v>70816142</v>
      </c>
      <c r="C196" s="57"/>
      <c r="D196" s="57">
        <v>786846</v>
      </c>
      <c r="E196" s="57">
        <f t="shared" si="38"/>
        <v>70029296</v>
      </c>
      <c r="F196" s="69">
        <v>8.6999999999999994E-2</v>
      </c>
      <c r="G196" s="56">
        <v>43465</v>
      </c>
      <c r="H196" s="56">
        <v>43465</v>
      </c>
      <c r="I196" s="57">
        <f t="shared" si="36"/>
        <v>1</v>
      </c>
      <c r="J196" s="57">
        <f t="shared" si="35"/>
        <v>16691.914389041096</v>
      </c>
      <c r="N196" s="75"/>
    </row>
    <row r="197" spans="2:14" x14ac:dyDescent="0.25">
      <c r="B197" s="57">
        <f>+E196</f>
        <v>70029296</v>
      </c>
      <c r="C197" s="57"/>
      <c r="D197" s="57"/>
      <c r="E197" s="57">
        <f t="shared" si="38"/>
        <v>70029296</v>
      </c>
      <c r="F197" s="69">
        <v>8.6999999999999994E-2</v>
      </c>
      <c r="G197" s="55">
        <v>43466</v>
      </c>
      <c r="H197" s="56">
        <v>43496</v>
      </c>
      <c r="I197" s="57">
        <f t="shared" si="36"/>
        <v>31</v>
      </c>
      <c r="J197" s="57">
        <f t="shared" si="35"/>
        <v>517449.34606027394</v>
      </c>
      <c r="N197" s="76"/>
    </row>
    <row r="198" spans="2:14" x14ac:dyDescent="0.25">
      <c r="B198" s="57">
        <f t="shared" ref="B198:B201" si="39">+E197</f>
        <v>70029296</v>
      </c>
      <c r="C198" s="57"/>
      <c r="D198" s="57"/>
      <c r="E198" s="57">
        <f t="shared" si="38"/>
        <v>70029296</v>
      </c>
      <c r="F198" s="69">
        <v>8.6999999999999994E-2</v>
      </c>
      <c r="G198" s="55">
        <v>43497</v>
      </c>
      <c r="H198" s="56">
        <v>43524</v>
      </c>
      <c r="I198" s="57">
        <f t="shared" si="36"/>
        <v>28</v>
      </c>
      <c r="J198" s="57">
        <f t="shared" si="35"/>
        <v>467373.60289315064</v>
      </c>
      <c r="N198" s="76"/>
    </row>
    <row r="199" spans="2:14" x14ac:dyDescent="0.25">
      <c r="B199" s="57">
        <f t="shared" si="39"/>
        <v>70029296</v>
      </c>
      <c r="C199" s="57"/>
      <c r="D199" s="57"/>
      <c r="E199" s="57">
        <f t="shared" si="38"/>
        <v>70029296</v>
      </c>
      <c r="F199" s="69">
        <v>8.6999999999999994E-2</v>
      </c>
      <c r="G199" s="55">
        <v>43525</v>
      </c>
      <c r="H199" s="56">
        <v>43551</v>
      </c>
      <c r="I199" s="57">
        <f t="shared" si="36"/>
        <v>27</v>
      </c>
      <c r="J199" s="57">
        <f t="shared" si="35"/>
        <v>450681.68850410957</v>
      </c>
      <c r="N199" s="76"/>
    </row>
    <row r="200" spans="2:14" x14ac:dyDescent="0.25">
      <c r="B200" s="57">
        <f t="shared" si="39"/>
        <v>70029296</v>
      </c>
      <c r="C200" s="57"/>
      <c r="D200" s="57"/>
      <c r="E200" s="57">
        <f t="shared" si="38"/>
        <v>70029296</v>
      </c>
      <c r="F200" s="69">
        <v>9.0999999999999998E-2</v>
      </c>
      <c r="G200" s="55">
        <v>43552</v>
      </c>
      <c r="H200" s="56">
        <v>43554</v>
      </c>
      <c r="I200" s="57">
        <f t="shared" si="36"/>
        <v>3</v>
      </c>
      <c r="J200" s="57">
        <f t="shared" si="35"/>
        <v>52378.076186301369</v>
      </c>
      <c r="N200" s="76"/>
    </row>
    <row r="201" spans="2:14" x14ac:dyDescent="0.25">
      <c r="B201" s="57">
        <f t="shared" si="39"/>
        <v>70029296</v>
      </c>
      <c r="C201" s="57"/>
      <c r="D201" s="57">
        <v>786846</v>
      </c>
      <c r="E201" s="57">
        <f t="shared" si="38"/>
        <v>69242450</v>
      </c>
      <c r="F201" s="69">
        <v>9.0999999999999998E-2</v>
      </c>
      <c r="G201" s="55">
        <v>43555</v>
      </c>
      <c r="H201" s="55">
        <v>43555</v>
      </c>
      <c r="I201" s="57">
        <f t="shared" si="36"/>
        <v>1</v>
      </c>
      <c r="J201" s="57">
        <f t="shared" si="35"/>
        <v>17263.186164383562</v>
      </c>
      <c r="N201" s="75"/>
    </row>
    <row r="202" spans="2:14" x14ac:dyDescent="0.25">
      <c r="B202" s="58" t="s">
        <v>15</v>
      </c>
      <c r="C202" s="71"/>
      <c r="D202" s="71"/>
      <c r="E202" s="71"/>
      <c r="F202" s="72">
        <f>SUMPRODUCT(F181:F201,J181:J201)/SUM(J181:J201)</f>
        <v>8.7044474593148E-2</v>
      </c>
      <c r="G202" s="71"/>
      <c r="H202" s="71"/>
      <c r="I202" s="73">
        <f>SUM(I181:I201)</f>
        <v>365</v>
      </c>
      <c r="J202" s="59">
        <f>SUM(J181:J201)</f>
        <v>6263464.8163205469</v>
      </c>
      <c r="N202" s="75"/>
    </row>
    <row r="203" spans="2:14" x14ac:dyDescent="0.25">
      <c r="E203" s="76"/>
      <c r="J203" s="76"/>
    </row>
    <row r="204" spans="2:14" x14ac:dyDescent="0.25">
      <c r="B204" s="197" t="s">
        <v>95</v>
      </c>
    </row>
    <row r="205" spans="2:14" ht="60" x14ac:dyDescent="0.25">
      <c r="B205" s="68" t="s">
        <v>84</v>
      </c>
      <c r="C205" s="68" t="s">
        <v>85</v>
      </c>
      <c r="D205" s="68" t="s">
        <v>86</v>
      </c>
      <c r="E205" s="68" t="s">
        <v>87</v>
      </c>
      <c r="F205" s="68" t="s">
        <v>88</v>
      </c>
      <c r="G205" s="68" t="s">
        <v>89</v>
      </c>
      <c r="H205" s="68" t="s">
        <v>90</v>
      </c>
      <c r="I205" s="68" t="s">
        <v>91</v>
      </c>
      <c r="J205" s="68" t="s">
        <v>92</v>
      </c>
    </row>
    <row r="206" spans="2:14" x14ac:dyDescent="0.25">
      <c r="B206" s="57">
        <v>2628981372</v>
      </c>
      <c r="C206" s="57"/>
      <c r="D206" s="57"/>
      <c r="E206" s="57">
        <f>+B206+C206-D206</f>
        <v>2628981372</v>
      </c>
      <c r="F206" s="69">
        <v>8.6999999999999994E-2</v>
      </c>
      <c r="G206" s="55">
        <v>43191</v>
      </c>
      <c r="H206" s="56">
        <v>43220</v>
      </c>
      <c r="I206" s="57">
        <f>+H206-G206+1</f>
        <v>30</v>
      </c>
      <c r="J206" s="57">
        <f t="shared" ref="J206:J226" si="40">+E206*F206*I206/$I$52</f>
        <v>18799017.481972601</v>
      </c>
      <c r="N206" s="76"/>
    </row>
    <row r="207" spans="2:14" x14ac:dyDescent="0.25">
      <c r="B207" s="57">
        <f>+E206</f>
        <v>2628981372</v>
      </c>
      <c r="C207" s="57"/>
      <c r="D207" s="57"/>
      <c r="E207" s="57">
        <f>+B207+C207-D207</f>
        <v>2628981372</v>
      </c>
      <c r="F207" s="69">
        <v>8.6999999999999994E-2</v>
      </c>
      <c r="G207" s="55">
        <v>43221</v>
      </c>
      <c r="H207" s="56">
        <v>43251</v>
      </c>
      <c r="I207" s="57">
        <f t="shared" ref="I207:I226" si="41">+H207-G207+1</f>
        <v>31</v>
      </c>
      <c r="J207" s="57">
        <f t="shared" si="40"/>
        <v>19425651.398038354</v>
      </c>
      <c r="N207" s="76"/>
    </row>
    <row r="208" spans="2:14" x14ac:dyDescent="0.25">
      <c r="B208" s="57">
        <f t="shared" ref="B208:B219" si="42">+E207</f>
        <v>2628981372</v>
      </c>
      <c r="C208" s="57"/>
      <c r="D208" s="57"/>
      <c r="E208" s="57">
        <f t="shared" ref="E208:E226" si="43">+B208+C208-D208</f>
        <v>2628981372</v>
      </c>
      <c r="F208" s="69">
        <v>8.6999999999999994E-2</v>
      </c>
      <c r="G208" s="55">
        <v>43252</v>
      </c>
      <c r="H208" s="55">
        <v>43262</v>
      </c>
      <c r="I208" s="57">
        <f t="shared" si="41"/>
        <v>11</v>
      </c>
      <c r="J208" s="57">
        <f t="shared" si="40"/>
        <v>6892973.0767232869</v>
      </c>
      <c r="N208" s="76"/>
    </row>
    <row r="209" spans="2:14" x14ac:dyDescent="0.25">
      <c r="B209" s="57">
        <f t="shared" si="42"/>
        <v>2628981372</v>
      </c>
      <c r="C209" s="57"/>
      <c r="D209" s="57"/>
      <c r="E209" s="57">
        <f t="shared" si="43"/>
        <v>2628981372</v>
      </c>
      <c r="F209" s="69">
        <v>8.6999999999999994E-2</v>
      </c>
      <c r="G209" s="55">
        <v>43263</v>
      </c>
      <c r="H209" s="55">
        <v>43266</v>
      </c>
      <c r="I209" s="57">
        <f t="shared" si="41"/>
        <v>4</v>
      </c>
      <c r="J209" s="57">
        <f t="shared" si="40"/>
        <v>2506535.6642630138</v>
      </c>
      <c r="N209" s="76"/>
    </row>
    <row r="210" spans="2:14" x14ac:dyDescent="0.25">
      <c r="B210" s="57">
        <f t="shared" si="42"/>
        <v>2628981372</v>
      </c>
      <c r="C210" s="57"/>
      <c r="D210" s="57"/>
      <c r="E210" s="57">
        <f t="shared" si="43"/>
        <v>2628981372</v>
      </c>
      <c r="F210" s="69">
        <v>8.6999999999999994E-2</v>
      </c>
      <c r="G210" s="55">
        <v>43267</v>
      </c>
      <c r="H210" s="55">
        <v>43279</v>
      </c>
      <c r="I210" s="57">
        <f t="shared" si="41"/>
        <v>13</v>
      </c>
      <c r="J210" s="57">
        <f t="shared" si="40"/>
        <v>8146240.9088547938</v>
      </c>
      <c r="N210" s="76"/>
    </row>
    <row r="211" spans="2:14" x14ac:dyDescent="0.25">
      <c r="B211" s="57">
        <f t="shared" si="42"/>
        <v>2628981372</v>
      </c>
      <c r="C211" s="57"/>
      <c r="D211" s="57">
        <v>107767253</v>
      </c>
      <c r="E211" s="57">
        <f t="shared" si="43"/>
        <v>2521214119</v>
      </c>
      <c r="F211" s="69">
        <v>8.6999999999999994E-2</v>
      </c>
      <c r="G211" s="55">
        <v>43280</v>
      </c>
      <c r="H211" s="55">
        <v>43280</v>
      </c>
      <c r="I211" s="57">
        <f t="shared" si="41"/>
        <v>1</v>
      </c>
      <c r="J211" s="57">
        <f t="shared" si="40"/>
        <v>600946.92699452047</v>
      </c>
      <c r="N211" s="75"/>
    </row>
    <row r="212" spans="2:14" x14ac:dyDescent="0.25">
      <c r="B212" s="57">
        <f t="shared" si="42"/>
        <v>2521214119</v>
      </c>
      <c r="C212" s="57"/>
      <c r="D212" s="57">
        <v>27404501</v>
      </c>
      <c r="E212" s="57">
        <f t="shared" si="43"/>
        <v>2493809618</v>
      </c>
      <c r="F212" s="69">
        <v>8.6999999999999994E-2</v>
      </c>
      <c r="G212" s="56">
        <v>43281</v>
      </c>
      <c r="H212" s="56">
        <v>43281</v>
      </c>
      <c r="I212" s="57">
        <f t="shared" si="41"/>
        <v>1</v>
      </c>
      <c r="J212" s="57">
        <f t="shared" si="40"/>
        <v>594414.89524931496</v>
      </c>
      <c r="N212" s="75"/>
    </row>
    <row r="213" spans="2:14" x14ac:dyDescent="0.25">
      <c r="B213" s="57">
        <f t="shared" si="42"/>
        <v>2493809618</v>
      </c>
      <c r="C213" s="57"/>
      <c r="D213" s="57"/>
      <c r="E213" s="57">
        <f t="shared" si="43"/>
        <v>2493809618</v>
      </c>
      <c r="F213" s="69">
        <v>8.6999999999999994E-2</v>
      </c>
      <c r="G213" s="55">
        <v>43282</v>
      </c>
      <c r="H213" s="56">
        <v>43312</v>
      </c>
      <c r="I213" s="57">
        <f t="shared" si="41"/>
        <v>31</v>
      </c>
      <c r="J213" s="57">
        <f t="shared" si="40"/>
        <v>18426861.752728764</v>
      </c>
      <c r="N213" s="76"/>
    </row>
    <row r="214" spans="2:14" x14ac:dyDescent="0.25">
      <c r="B214" s="57">
        <f t="shared" si="42"/>
        <v>2493809618</v>
      </c>
      <c r="C214" s="57"/>
      <c r="D214" s="57"/>
      <c r="E214" s="57">
        <f t="shared" si="43"/>
        <v>2493809618</v>
      </c>
      <c r="F214" s="69">
        <v>8.6999999999999994E-2</v>
      </c>
      <c r="G214" s="55">
        <v>43313</v>
      </c>
      <c r="H214" s="56">
        <v>43343</v>
      </c>
      <c r="I214" s="57">
        <f t="shared" si="41"/>
        <v>31</v>
      </c>
      <c r="J214" s="57">
        <f t="shared" si="40"/>
        <v>18426861.752728764</v>
      </c>
      <c r="N214" s="76"/>
    </row>
    <row r="215" spans="2:14" x14ac:dyDescent="0.25">
      <c r="B215" s="57">
        <f t="shared" si="42"/>
        <v>2493809618</v>
      </c>
      <c r="C215" s="57"/>
      <c r="D215" s="57"/>
      <c r="E215" s="57">
        <f t="shared" si="43"/>
        <v>2493809618</v>
      </c>
      <c r="F215" s="69">
        <v>8.6999999999999994E-2</v>
      </c>
      <c r="G215" s="55">
        <v>43344</v>
      </c>
      <c r="H215" s="56">
        <v>43369</v>
      </c>
      <c r="I215" s="57">
        <f t="shared" si="41"/>
        <v>26</v>
      </c>
      <c r="J215" s="57">
        <f t="shared" si="40"/>
        <v>15454787.276482191</v>
      </c>
      <c r="N215" s="76"/>
    </row>
    <row r="216" spans="2:14" x14ac:dyDescent="0.25">
      <c r="B216" s="57">
        <f t="shared" si="42"/>
        <v>2493809618</v>
      </c>
      <c r="C216" s="57"/>
      <c r="D216" s="57"/>
      <c r="E216" s="57">
        <f t="shared" si="43"/>
        <v>2493809618</v>
      </c>
      <c r="F216" s="69">
        <v>8.6999999999999994E-2</v>
      </c>
      <c r="G216" s="55">
        <v>43370</v>
      </c>
      <c r="H216" s="56">
        <v>43372</v>
      </c>
      <c r="I216" s="57">
        <f t="shared" si="41"/>
        <v>3</v>
      </c>
      <c r="J216" s="57">
        <f t="shared" si="40"/>
        <v>1783244.6857479447</v>
      </c>
      <c r="N216" s="76"/>
    </row>
    <row r="217" spans="2:14" x14ac:dyDescent="0.25">
      <c r="B217" s="57">
        <f t="shared" si="42"/>
        <v>2493809618</v>
      </c>
      <c r="C217" s="57"/>
      <c r="D217" s="57">
        <v>27404501</v>
      </c>
      <c r="E217" s="57">
        <f t="shared" si="43"/>
        <v>2466405117</v>
      </c>
      <c r="F217" s="69">
        <v>8.6999999999999994E-2</v>
      </c>
      <c r="G217" s="56">
        <v>43373</v>
      </c>
      <c r="H217" s="56">
        <v>43373</v>
      </c>
      <c r="I217" s="57">
        <f t="shared" si="41"/>
        <v>1</v>
      </c>
      <c r="J217" s="57">
        <f t="shared" si="40"/>
        <v>587882.86350410955</v>
      </c>
      <c r="N217" s="75"/>
    </row>
    <row r="218" spans="2:14" x14ac:dyDescent="0.25">
      <c r="B218" s="57">
        <f t="shared" si="42"/>
        <v>2466405117</v>
      </c>
      <c r="C218" s="57"/>
      <c r="D218" s="57"/>
      <c r="E218" s="57">
        <f t="shared" si="43"/>
        <v>2466405117</v>
      </c>
      <c r="F218" s="69">
        <v>8.6999999999999994E-2</v>
      </c>
      <c r="G218" s="55">
        <v>43374</v>
      </c>
      <c r="H218" s="56">
        <v>43404</v>
      </c>
      <c r="I218" s="57">
        <f t="shared" si="41"/>
        <v>31</v>
      </c>
      <c r="J218" s="57">
        <f t="shared" si="40"/>
        <v>18224368.768627398</v>
      </c>
      <c r="N218" s="76"/>
    </row>
    <row r="219" spans="2:14" x14ac:dyDescent="0.25">
      <c r="B219" s="57">
        <f t="shared" si="42"/>
        <v>2466405117</v>
      </c>
      <c r="C219" s="57"/>
      <c r="D219" s="57"/>
      <c r="E219" s="57">
        <f t="shared" si="43"/>
        <v>2466405117</v>
      </c>
      <c r="F219" s="69">
        <v>8.6999999999999994E-2</v>
      </c>
      <c r="G219" s="55">
        <v>43405</v>
      </c>
      <c r="H219" s="56">
        <v>43434</v>
      </c>
      <c r="I219" s="57">
        <f t="shared" si="41"/>
        <v>30</v>
      </c>
      <c r="J219" s="57">
        <f t="shared" si="40"/>
        <v>17636485.905123286</v>
      </c>
      <c r="N219" s="76"/>
    </row>
    <row r="220" spans="2:14" x14ac:dyDescent="0.25">
      <c r="B220" s="57">
        <f>+E219</f>
        <v>2466405117</v>
      </c>
      <c r="C220" s="57"/>
      <c r="D220" s="57"/>
      <c r="E220" s="57">
        <f t="shared" si="43"/>
        <v>2466405117</v>
      </c>
      <c r="F220" s="69">
        <v>8.6999999999999994E-2</v>
      </c>
      <c r="G220" s="55">
        <v>43435</v>
      </c>
      <c r="H220" s="56">
        <v>43464</v>
      </c>
      <c r="I220" s="57">
        <f t="shared" si="41"/>
        <v>30</v>
      </c>
      <c r="J220" s="57">
        <f t="shared" si="40"/>
        <v>17636485.905123286</v>
      </c>
      <c r="N220" s="76"/>
    </row>
    <row r="221" spans="2:14" x14ac:dyDescent="0.25">
      <c r="B221" s="57">
        <f>+E220</f>
        <v>2466405117</v>
      </c>
      <c r="C221" s="57"/>
      <c r="D221" s="57">
        <v>27404501</v>
      </c>
      <c r="E221" s="57">
        <f t="shared" si="43"/>
        <v>2439000616</v>
      </c>
      <c r="F221" s="69">
        <v>8.6999999999999994E-2</v>
      </c>
      <c r="G221" s="56">
        <v>43465</v>
      </c>
      <c r="H221" s="56">
        <v>43465</v>
      </c>
      <c r="I221" s="57">
        <f t="shared" si="41"/>
        <v>1</v>
      </c>
      <c r="J221" s="57">
        <f t="shared" si="40"/>
        <v>581350.83175890404</v>
      </c>
      <c r="N221" s="75"/>
    </row>
    <row r="222" spans="2:14" x14ac:dyDescent="0.25">
      <c r="B222" s="57">
        <f>+E221</f>
        <v>2439000616</v>
      </c>
      <c r="C222" s="57"/>
      <c r="D222" s="57"/>
      <c r="E222" s="57">
        <f t="shared" si="43"/>
        <v>2439000616</v>
      </c>
      <c r="F222" s="69">
        <v>8.6999999999999994E-2</v>
      </c>
      <c r="G222" s="55">
        <v>43466</v>
      </c>
      <c r="H222" s="56">
        <v>43496</v>
      </c>
      <c r="I222" s="57">
        <f t="shared" si="41"/>
        <v>31</v>
      </c>
      <c r="J222" s="57">
        <f t="shared" si="40"/>
        <v>18021875.784526024</v>
      </c>
      <c r="N222" s="76"/>
    </row>
    <row r="223" spans="2:14" x14ac:dyDescent="0.25">
      <c r="B223" s="57">
        <f t="shared" ref="B223:B226" si="44">+E222</f>
        <v>2439000616</v>
      </c>
      <c r="C223" s="57"/>
      <c r="D223" s="57"/>
      <c r="E223" s="57">
        <f t="shared" si="43"/>
        <v>2439000616</v>
      </c>
      <c r="F223" s="69">
        <v>8.6999999999999994E-2</v>
      </c>
      <c r="G223" s="55">
        <v>43497</v>
      </c>
      <c r="H223" s="56">
        <v>43524</v>
      </c>
      <c r="I223" s="57">
        <f t="shared" si="41"/>
        <v>28</v>
      </c>
      <c r="J223" s="57">
        <f t="shared" si="40"/>
        <v>16277823.289249312</v>
      </c>
      <c r="N223" s="76"/>
    </row>
    <row r="224" spans="2:14" x14ac:dyDescent="0.25">
      <c r="B224" s="57">
        <f t="shared" si="44"/>
        <v>2439000616</v>
      </c>
      <c r="C224" s="57"/>
      <c r="D224" s="57"/>
      <c r="E224" s="57">
        <f t="shared" si="43"/>
        <v>2439000616</v>
      </c>
      <c r="F224" s="69">
        <v>8.6999999999999994E-2</v>
      </c>
      <c r="G224" s="55">
        <v>43525</v>
      </c>
      <c r="H224" s="56">
        <v>43551</v>
      </c>
      <c r="I224" s="57">
        <f t="shared" si="41"/>
        <v>27</v>
      </c>
      <c r="J224" s="57">
        <f t="shared" si="40"/>
        <v>15696472.457490409</v>
      </c>
      <c r="N224" s="76"/>
    </row>
    <row r="225" spans="2:14" x14ac:dyDescent="0.25">
      <c r="B225" s="57">
        <f t="shared" si="44"/>
        <v>2439000616</v>
      </c>
      <c r="C225" s="57"/>
      <c r="D225" s="57"/>
      <c r="E225" s="57">
        <f t="shared" si="43"/>
        <v>2439000616</v>
      </c>
      <c r="F225" s="69">
        <v>9.0999999999999998E-2</v>
      </c>
      <c r="G225" s="55">
        <v>43552</v>
      </c>
      <c r="H225" s="56">
        <v>43554</v>
      </c>
      <c r="I225" s="57">
        <f t="shared" si="41"/>
        <v>3</v>
      </c>
      <c r="J225" s="57">
        <f t="shared" si="40"/>
        <v>1824238.81689863</v>
      </c>
      <c r="N225" s="76"/>
    </row>
    <row r="226" spans="2:14" x14ac:dyDescent="0.25">
      <c r="B226" s="57">
        <f t="shared" si="44"/>
        <v>2439000616</v>
      </c>
      <c r="C226" s="57"/>
      <c r="D226" s="57">
        <v>27404501</v>
      </c>
      <c r="E226" s="57">
        <f t="shared" si="43"/>
        <v>2411596115</v>
      </c>
      <c r="F226" s="69">
        <v>9.0999999999999998E-2</v>
      </c>
      <c r="G226" s="55">
        <v>43555</v>
      </c>
      <c r="H226" s="55">
        <v>43555</v>
      </c>
      <c r="I226" s="57">
        <f t="shared" si="41"/>
        <v>1</v>
      </c>
      <c r="J226" s="57">
        <f t="shared" si="40"/>
        <v>601247.25058904116</v>
      </c>
      <c r="N226" s="75"/>
    </row>
    <row r="227" spans="2:14" x14ac:dyDescent="0.25">
      <c r="B227" s="58" t="s">
        <v>15</v>
      </c>
      <c r="C227" s="71"/>
      <c r="D227" s="71"/>
      <c r="E227" s="71"/>
      <c r="F227" s="72">
        <f>SUMPRODUCT(F206:F226,J206:J226)/SUM(J206:J226)</f>
        <v>8.7044474593170273E-2</v>
      </c>
      <c r="G227" s="71"/>
      <c r="H227" s="71"/>
      <c r="I227" s="73">
        <f>SUM(I206:I226)</f>
        <v>365</v>
      </c>
      <c r="J227" s="59">
        <f>SUM(J206:J226)</f>
        <v>218145767.69267398</v>
      </c>
      <c r="N227" s="75"/>
    </row>
    <row r="228" spans="2:14" x14ac:dyDescent="0.25">
      <c r="E228" s="79"/>
      <c r="J228" s="79"/>
    </row>
    <row r="229" spans="2:14" x14ac:dyDescent="0.25">
      <c r="B229" s="197" t="s">
        <v>96</v>
      </c>
    </row>
    <row r="230" spans="2:14" ht="60" x14ac:dyDescent="0.25">
      <c r="B230" s="68" t="s">
        <v>84</v>
      </c>
      <c r="C230" s="68" t="s">
        <v>85</v>
      </c>
      <c r="D230" s="68" t="s">
        <v>86</v>
      </c>
      <c r="E230" s="68" t="s">
        <v>87</v>
      </c>
      <c r="F230" s="68" t="s">
        <v>88</v>
      </c>
      <c r="G230" s="68" t="s">
        <v>89</v>
      </c>
      <c r="H230" s="68" t="s">
        <v>90</v>
      </c>
      <c r="I230" s="68" t="s">
        <v>91</v>
      </c>
      <c r="J230" s="68" t="s">
        <v>92</v>
      </c>
    </row>
    <row r="231" spans="2:14" x14ac:dyDescent="0.25">
      <c r="B231" s="57">
        <v>1611356151</v>
      </c>
      <c r="C231" s="57"/>
      <c r="D231" s="57"/>
      <c r="E231" s="57">
        <f>+B231+C231-D231</f>
        <v>1611356151</v>
      </c>
      <c r="F231" s="69">
        <v>8.6999999999999994E-2</v>
      </c>
      <c r="G231" s="55">
        <v>43191</v>
      </c>
      <c r="H231" s="56">
        <v>43220</v>
      </c>
      <c r="I231" s="57">
        <f>+H231-G231+1</f>
        <v>30</v>
      </c>
      <c r="J231" s="57">
        <f t="shared" ref="J231:J251" si="45">+E231*F231*I231/$I$52</f>
        <v>11522300.148246575</v>
      </c>
      <c r="N231" s="76"/>
    </row>
    <row r="232" spans="2:14" x14ac:dyDescent="0.25">
      <c r="B232" s="57">
        <f>+E231</f>
        <v>1611356151</v>
      </c>
      <c r="C232" s="57"/>
      <c r="D232" s="57"/>
      <c r="E232" s="57">
        <f>+B232+C232-D232</f>
        <v>1611356151</v>
      </c>
      <c r="F232" s="69">
        <v>8.6999999999999994E-2</v>
      </c>
      <c r="G232" s="55">
        <v>43221</v>
      </c>
      <c r="H232" s="56">
        <v>43251</v>
      </c>
      <c r="I232" s="57">
        <f t="shared" ref="I232:I251" si="46">+H232-G232+1</f>
        <v>31</v>
      </c>
      <c r="J232" s="57">
        <f t="shared" si="45"/>
        <v>11906376.819854794</v>
      </c>
      <c r="N232" s="76"/>
    </row>
    <row r="233" spans="2:14" x14ac:dyDescent="0.25">
      <c r="B233" s="57">
        <f t="shared" ref="B233:B244" si="47">+E232</f>
        <v>1611356151</v>
      </c>
      <c r="C233" s="57"/>
      <c r="D233" s="57"/>
      <c r="E233" s="57">
        <f t="shared" ref="E233:E251" si="48">+B233+C233-D233</f>
        <v>1611356151</v>
      </c>
      <c r="F233" s="69">
        <v>8.6999999999999994E-2</v>
      </c>
      <c r="G233" s="55">
        <v>43252</v>
      </c>
      <c r="H233" s="55">
        <v>43262</v>
      </c>
      <c r="I233" s="57">
        <f t="shared" si="46"/>
        <v>11</v>
      </c>
      <c r="J233" s="57">
        <f t="shared" si="45"/>
        <v>4224843.3876904109</v>
      </c>
      <c r="N233" s="76"/>
    </row>
    <row r="234" spans="2:14" x14ac:dyDescent="0.25">
      <c r="B234" s="57">
        <f t="shared" si="47"/>
        <v>1611356151</v>
      </c>
      <c r="C234" s="57"/>
      <c r="D234" s="57"/>
      <c r="E234" s="57">
        <f t="shared" si="48"/>
        <v>1611356151</v>
      </c>
      <c r="F234" s="69">
        <v>8.6999999999999994E-2</v>
      </c>
      <c r="G234" s="55">
        <v>43263</v>
      </c>
      <c r="H234" s="55">
        <v>43266</v>
      </c>
      <c r="I234" s="57">
        <f t="shared" si="46"/>
        <v>4</v>
      </c>
      <c r="J234" s="57">
        <f t="shared" si="45"/>
        <v>1536306.6864328766</v>
      </c>
      <c r="N234" s="76"/>
    </row>
    <row r="235" spans="2:14" x14ac:dyDescent="0.25">
      <c r="B235" s="57">
        <f t="shared" si="47"/>
        <v>1611356151</v>
      </c>
      <c r="C235" s="57"/>
      <c r="D235" s="57"/>
      <c r="E235" s="57">
        <f t="shared" si="48"/>
        <v>1611356151</v>
      </c>
      <c r="F235" s="69">
        <v>8.6999999999999994E-2</v>
      </c>
      <c r="G235" s="55">
        <v>43267</v>
      </c>
      <c r="H235" s="55">
        <v>43279</v>
      </c>
      <c r="I235" s="57">
        <f t="shared" si="46"/>
        <v>13</v>
      </c>
      <c r="J235" s="57">
        <f t="shared" si="45"/>
        <v>4992996.7309068488</v>
      </c>
      <c r="N235" s="76"/>
    </row>
    <row r="236" spans="2:14" x14ac:dyDescent="0.25">
      <c r="B236" s="57">
        <f t="shared" si="47"/>
        <v>1611356151</v>
      </c>
      <c r="C236" s="57"/>
      <c r="D236" s="57">
        <v>66052741</v>
      </c>
      <c r="E236" s="57">
        <f t="shared" si="48"/>
        <v>1545303410</v>
      </c>
      <c r="F236" s="69">
        <v>8.6999999999999994E-2</v>
      </c>
      <c r="G236" s="55">
        <v>43280</v>
      </c>
      <c r="H236" s="55">
        <v>43280</v>
      </c>
      <c r="I236" s="57">
        <f t="shared" si="46"/>
        <v>1</v>
      </c>
      <c r="J236" s="57">
        <f t="shared" si="45"/>
        <v>368332.59361643833</v>
      </c>
      <c r="N236" s="75"/>
    </row>
    <row r="237" spans="2:14" x14ac:dyDescent="0.25">
      <c r="B237" s="57">
        <f t="shared" si="47"/>
        <v>1545303410</v>
      </c>
      <c r="C237" s="57"/>
      <c r="D237" s="57">
        <v>16796776</v>
      </c>
      <c r="E237" s="57">
        <f t="shared" si="48"/>
        <v>1528506634</v>
      </c>
      <c r="F237" s="69">
        <v>8.6999999999999994E-2</v>
      </c>
      <c r="G237" s="56">
        <v>43281</v>
      </c>
      <c r="H237" s="56">
        <v>43281</v>
      </c>
      <c r="I237" s="57">
        <f t="shared" si="46"/>
        <v>1</v>
      </c>
      <c r="J237" s="57">
        <f t="shared" si="45"/>
        <v>364328.97851506848</v>
      </c>
      <c r="N237" s="75"/>
    </row>
    <row r="238" spans="2:14" x14ac:dyDescent="0.25">
      <c r="B238" s="57">
        <f t="shared" si="47"/>
        <v>1528506634</v>
      </c>
      <c r="C238" s="57"/>
      <c r="D238" s="57"/>
      <c r="E238" s="57">
        <f t="shared" si="48"/>
        <v>1528506634</v>
      </c>
      <c r="F238" s="69">
        <v>8.6999999999999994E-2</v>
      </c>
      <c r="G238" s="55">
        <v>43282</v>
      </c>
      <c r="H238" s="56">
        <v>43312</v>
      </c>
      <c r="I238" s="57">
        <f t="shared" si="46"/>
        <v>31</v>
      </c>
      <c r="J238" s="57">
        <f t="shared" si="45"/>
        <v>11294198.333967123</v>
      </c>
      <c r="N238" s="76"/>
    </row>
    <row r="239" spans="2:14" x14ac:dyDescent="0.25">
      <c r="B239" s="57">
        <f t="shared" si="47"/>
        <v>1528506634</v>
      </c>
      <c r="C239" s="57"/>
      <c r="D239" s="57"/>
      <c r="E239" s="57">
        <f t="shared" si="48"/>
        <v>1528506634</v>
      </c>
      <c r="F239" s="69">
        <v>8.6999999999999994E-2</v>
      </c>
      <c r="G239" s="55">
        <v>43313</v>
      </c>
      <c r="H239" s="56">
        <v>43343</v>
      </c>
      <c r="I239" s="57">
        <f t="shared" si="46"/>
        <v>31</v>
      </c>
      <c r="J239" s="57">
        <f t="shared" si="45"/>
        <v>11294198.333967123</v>
      </c>
      <c r="N239" s="76"/>
    </row>
    <row r="240" spans="2:14" x14ac:dyDescent="0.25">
      <c r="B240" s="57">
        <f t="shared" si="47"/>
        <v>1528506634</v>
      </c>
      <c r="C240" s="57"/>
      <c r="D240" s="57"/>
      <c r="E240" s="57">
        <f t="shared" si="48"/>
        <v>1528506634</v>
      </c>
      <c r="F240" s="69">
        <v>8.6999999999999994E-2</v>
      </c>
      <c r="G240" s="55">
        <v>43344</v>
      </c>
      <c r="H240" s="56">
        <v>43369</v>
      </c>
      <c r="I240" s="57">
        <f t="shared" si="46"/>
        <v>26</v>
      </c>
      <c r="J240" s="57">
        <f t="shared" si="45"/>
        <v>9472553.441391781</v>
      </c>
      <c r="N240" s="76"/>
    </row>
    <row r="241" spans="2:14" x14ac:dyDescent="0.25">
      <c r="B241" s="57">
        <f t="shared" si="47"/>
        <v>1528506634</v>
      </c>
      <c r="C241" s="57"/>
      <c r="D241" s="57"/>
      <c r="E241" s="57">
        <f t="shared" si="48"/>
        <v>1528506634</v>
      </c>
      <c r="F241" s="69">
        <v>8.6999999999999994E-2</v>
      </c>
      <c r="G241" s="55">
        <v>43370</v>
      </c>
      <c r="H241" s="56">
        <v>43372</v>
      </c>
      <c r="I241" s="57">
        <f t="shared" si="46"/>
        <v>3</v>
      </c>
      <c r="J241" s="57">
        <f t="shared" si="45"/>
        <v>1092986.9355452054</v>
      </c>
      <c r="N241" s="76"/>
    </row>
    <row r="242" spans="2:14" x14ac:dyDescent="0.25">
      <c r="B242" s="57">
        <f t="shared" si="47"/>
        <v>1528506634</v>
      </c>
      <c r="C242" s="57"/>
      <c r="D242" s="57">
        <v>16796776</v>
      </c>
      <c r="E242" s="57">
        <f t="shared" si="48"/>
        <v>1511709858</v>
      </c>
      <c r="F242" s="69">
        <v>8.6999999999999994E-2</v>
      </c>
      <c r="G242" s="56">
        <v>43373</v>
      </c>
      <c r="H242" s="56">
        <v>43373</v>
      </c>
      <c r="I242" s="57">
        <f t="shared" si="46"/>
        <v>1</v>
      </c>
      <c r="J242" s="57">
        <f t="shared" si="45"/>
        <v>360325.36341369862</v>
      </c>
      <c r="N242" s="75"/>
    </row>
    <row r="243" spans="2:14" x14ac:dyDescent="0.25">
      <c r="B243" s="57">
        <f t="shared" si="47"/>
        <v>1511709858</v>
      </c>
      <c r="C243" s="57"/>
      <c r="D243" s="57"/>
      <c r="E243" s="57">
        <f t="shared" si="48"/>
        <v>1511709858</v>
      </c>
      <c r="F243" s="69">
        <v>8.6999999999999994E-2</v>
      </c>
      <c r="G243" s="55">
        <v>43374</v>
      </c>
      <c r="H243" s="56">
        <v>43404</v>
      </c>
      <c r="I243" s="57">
        <f t="shared" si="46"/>
        <v>31</v>
      </c>
      <c r="J243" s="57">
        <f t="shared" si="45"/>
        <v>11170086.265824657</v>
      </c>
      <c r="N243" s="76"/>
    </row>
    <row r="244" spans="2:14" x14ac:dyDescent="0.25">
      <c r="B244" s="57">
        <f t="shared" si="47"/>
        <v>1511709858</v>
      </c>
      <c r="C244" s="57"/>
      <c r="D244" s="57"/>
      <c r="E244" s="57">
        <f t="shared" si="48"/>
        <v>1511709858</v>
      </c>
      <c r="F244" s="69">
        <v>8.6999999999999994E-2</v>
      </c>
      <c r="G244" s="55">
        <v>43405</v>
      </c>
      <c r="H244" s="56">
        <v>43434</v>
      </c>
      <c r="I244" s="57">
        <f t="shared" si="46"/>
        <v>30</v>
      </c>
      <c r="J244" s="57">
        <f t="shared" si="45"/>
        <v>10809760.90241096</v>
      </c>
      <c r="N244" s="76"/>
    </row>
    <row r="245" spans="2:14" x14ac:dyDescent="0.25">
      <c r="B245" s="57">
        <f>+E244</f>
        <v>1511709858</v>
      </c>
      <c r="C245" s="57"/>
      <c r="D245" s="57"/>
      <c r="E245" s="57">
        <f t="shared" si="48"/>
        <v>1511709858</v>
      </c>
      <c r="F245" s="69">
        <v>8.6999999999999994E-2</v>
      </c>
      <c r="G245" s="55">
        <v>43435</v>
      </c>
      <c r="H245" s="56">
        <v>43464</v>
      </c>
      <c r="I245" s="57">
        <f t="shared" si="46"/>
        <v>30</v>
      </c>
      <c r="J245" s="57">
        <f t="shared" si="45"/>
        <v>10809760.90241096</v>
      </c>
      <c r="N245" s="76"/>
    </row>
    <row r="246" spans="2:14" x14ac:dyDescent="0.25">
      <c r="B246" s="57">
        <f>+E245</f>
        <v>1511709858</v>
      </c>
      <c r="C246" s="57"/>
      <c r="D246" s="57">
        <v>16796776</v>
      </c>
      <c r="E246" s="57">
        <f t="shared" si="48"/>
        <v>1494913082</v>
      </c>
      <c r="F246" s="69">
        <v>8.6999999999999994E-2</v>
      </c>
      <c r="G246" s="56">
        <v>43465</v>
      </c>
      <c r="H246" s="56">
        <v>43465</v>
      </c>
      <c r="I246" s="57">
        <f t="shared" si="46"/>
        <v>1</v>
      </c>
      <c r="J246" s="57">
        <f t="shared" si="45"/>
        <v>356321.74831232871</v>
      </c>
      <c r="N246" s="75"/>
    </row>
    <row r="247" spans="2:14" x14ac:dyDescent="0.25">
      <c r="B247" s="57">
        <f>+E246</f>
        <v>1494913082</v>
      </c>
      <c r="C247" s="57"/>
      <c r="D247" s="57"/>
      <c r="E247" s="57">
        <f t="shared" si="48"/>
        <v>1494913082</v>
      </c>
      <c r="F247" s="69">
        <v>8.6999999999999994E-2</v>
      </c>
      <c r="G247" s="55">
        <v>43466</v>
      </c>
      <c r="H247" s="56">
        <v>43496</v>
      </c>
      <c r="I247" s="57">
        <f t="shared" si="46"/>
        <v>31</v>
      </c>
      <c r="J247" s="57">
        <f t="shared" si="45"/>
        <v>11045974.197682191</v>
      </c>
      <c r="N247" s="76"/>
    </row>
    <row r="248" spans="2:14" x14ac:dyDescent="0.25">
      <c r="B248" s="57">
        <f t="shared" ref="B248:B251" si="49">+E247</f>
        <v>1494913082</v>
      </c>
      <c r="C248" s="57"/>
      <c r="D248" s="57"/>
      <c r="E248" s="57">
        <f t="shared" si="48"/>
        <v>1494913082</v>
      </c>
      <c r="F248" s="69">
        <v>8.6999999999999994E-2</v>
      </c>
      <c r="G248" s="55">
        <v>43497</v>
      </c>
      <c r="H248" s="56">
        <v>43524</v>
      </c>
      <c r="I248" s="57">
        <f t="shared" si="46"/>
        <v>28</v>
      </c>
      <c r="J248" s="57">
        <f t="shared" si="45"/>
        <v>9977008.9527452048</v>
      </c>
      <c r="N248" s="76"/>
    </row>
    <row r="249" spans="2:14" x14ac:dyDescent="0.25">
      <c r="B249" s="57">
        <f t="shared" si="49"/>
        <v>1494913082</v>
      </c>
      <c r="C249" s="57"/>
      <c r="D249" s="57"/>
      <c r="E249" s="57">
        <f t="shared" si="48"/>
        <v>1494913082</v>
      </c>
      <c r="F249" s="69">
        <v>8.6999999999999994E-2</v>
      </c>
      <c r="G249" s="55">
        <v>43525</v>
      </c>
      <c r="H249" s="56">
        <v>43551</v>
      </c>
      <c r="I249" s="57">
        <f t="shared" si="46"/>
        <v>27</v>
      </c>
      <c r="J249" s="57">
        <f t="shared" si="45"/>
        <v>9620687.2044328749</v>
      </c>
      <c r="N249" s="76"/>
    </row>
    <row r="250" spans="2:14" x14ac:dyDescent="0.25">
      <c r="B250" s="57">
        <f t="shared" si="49"/>
        <v>1494913082</v>
      </c>
      <c r="C250" s="57"/>
      <c r="D250" s="57"/>
      <c r="E250" s="57">
        <f t="shared" si="48"/>
        <v>1494913082</v>
      </c>
      <c r="F250" s="69">
        <v>9.0999999999999998E-2</v>
      </c>
      <c r="G250" s="55">
        <v>43552</v>
      </c>
      <c r="H250" s="56">
        <v>43554</v>
      </c>
      <c r="I250" s="57">
        <f t="shared" si="46"/>
        <v>3</v>
      </c>
      <c r="J250" s="57">
        <f t="shared" si="45"/>
        <v>1118113.0722904108</v>
      </c>
      <c r="N250" s="76"/>
    </row>
    <row r="251" spans="2:14" x14ac:dyDescent="0.25">
      <c r="B251" s="57">
        <f t="shared" si="49"/>
        <v>1494913082</v>
      </c>
      <c r="C251" s="57"/>
      <c r="D251" s="57">
        <v>16796776</v>
      </c>
      <c r="E251" s="57">
        <f t="shared" si="48"/>
        <v>1478116306</v>
      </c>
      <c r="F251" s="69">
        <v>9.0999999999999998E-2</v>
      </c>
      <c r="G251" s="55">
        <v>43555</v>
      </c>
      <c r="H251" s="55">
        <v>43555</v>
      </c>
      <c r="I251" s="57">
        <f t="shared" si="46"/>
        <v>1</v>
      </c>
      <c r="J251" s="57">
        <f t="shared" si="45"/>
        <v>368516.66807123285</v>
      </c>
      <c r="N251" s="75"/>
    </row>
    <row r="252" spans="2:14" x14ac:dyDescent="0.25">
      <c r="B252" s="58" t="s">
        <v>15</v>
      </c>
      <c r="C252" s="71"/>
      <c r="D252" s="71"/>
      <c r="E252" s="71"/>
      <c r="F252" s="72">
        <f>SUMPRODUCT(F231:F251,J231:J251)/SUM(J231:J251)</f>
        <v>8.7044474593172091E-2</v>
      </c>
      <c r="G252" s="71"/>
      <c r="H252" s="71"/>
      <c r="I252" s="73">
        <f>SUM(I231:I251)</f>
        <v>365</v>
      </c>
      <c r="J252" s="59">
        <f>SUM(J231:J251)</f>
        <v>133705977.66772874</v>
      </c>
      <c r="N252" s="75"/>
    </row>
    <row r="253" spans="2:14" x14ac:dyDescent="0.25">
      <c r="E253" s="79"/>
      <c r="J253" s="79"/>
    </row>
    <row r="254" spans="2:14" x14ac:dyDescent="0.25">
      <c r="B254" s="197" t="s">
        <v>93</v>
      </c>
    </row>
    <row r="255" spans="2:14" ht="60" x14ac:dyDescent="0.25">
      <c r="B255" s="68" t="s">
        <v>84</v>
      </c>
      <c r="C255" s="68" t="s">
        <v>85</v>
      </c>
      <c r="D255" s="68" t="s">
        <v>86</v>
      </c>
      <c r="E255" s="68" t="s">
        <v>87</v>
      </c>
      <c r="F255" s="68" t="s">
        <v>88</v>
      </c>
      <c r="G255" s="68" t="s">
        <v>89</v>
      </c>
      <c r="H255" s="68" t="s">
        <v>90</v>
      </c>
      <c r="I255" s="68" t="s">
        <v>91</v>
      </c>
      <c r="J255" s="68" t="s">
        <v>92</v>
      </c>
    </row>
    <row r="256" spans="2:14" x14ac:dyDescent="0.25">
      <c r="B256" s="57">
        <v>1587464121</v>
      </c>
      <c r="C256" s="57"/>
      <c r="D256" s="57"/>
      <c r="E256" s="57">
        <f>+B256+C256-D256</f>
        <v>1587464121</v>
      </c>
      <c r="F256" s="69">
        <v>8.6999999999999994E-2</v>
      </c>
      <c r="G256" s="55">
        <v>43191</v>
      </c>
      <c r="H256" s="56">
        <v>43220</v>
      </c>
      <c r="I256" s="57">
        <f>+H256-G256+1</f>
        <v>30</v>
      </c>
      <c r="J256" s="57">
        <f t="shared" ref="J256:J276" si="50">+E256*F256*I256/$I$52</f>
        <v>11351455.769342463</v>
      </c>
      <c r="N256" s="76"/>
    </row>
    <row r="257" spans="2:14" x14ac:dyDescent="0.25">
      <c r="B257" s="57">
        <f>+E256</f>
        <v>1587464121</v>
      </c>
      <c r="C257" s="57"/>
      <c r="D257" s="57"/>
      <c r="E257" s="57">
        <f>+B257+C257-D257</f>
        <v>1587464121</v>
      </c>
      <c r="F257" s="69">
        <v>8.6999999999999994E-2</v>
      </c>
      <c r="G257" s="55">
        <v>43221</v>
      </c>
      <c r="H257" s="56">
        <v>43251</v>
      </c>
      <c r="I257" s="57">
        <f t="shared" ref="I257:I276" si="51">+H257-G257+1</f>
        <v>31</v>
      </c>
      <c r="J257" s="57">
        <f t="shared" si="50"/>
        <v>11729837.628320547</v>
      </c>
      <c r="N257" s="76"/>
    </row>
    <row r="258" spans="2:14" x14ac:dyDescent="0.25">
      <c r="B258" s="57">
        <f t="shared" ref="B258:B269" si="52">+E257</f>
        <v>1587464121</v>
      </c>
      <c r="C258" s="57"/>
      <c r="D258" s="57"/>
      <c r="E258" s="57">
        <f t="shared" ref="E258:E276" si="53">+B258+C258-D258</f>
        <v>1587464121</v>
      </c>
      <c r="F258" s="69">
        <v>8.6999999999999994E-2</v>
      </c>
      <c r="G258" s="55">
        <v>43252</v>
      </c>
      <c r="H258" s="55">
        <v>43262</v>
      </c>
      <c r="I258" s="57">
        <f t="shared" si="51"/>
        <v>11</v>
      </c>
      <c r="J258" s="57">
        <f t="shared" si="50"/>
        <v>4162200.4487589034</v>
      </c>
      <c r="N258" s="76"/>
    </row>
    <row r="259" spans="2:14" x14ac:dyDescent="0.25">
      <c r="B259" s="57">
        <f t="shared" si="52"/>
        <v>1587464121</v>
      </c>
      <c r="C259" s="57"/>
      <c r="D259" s="57"/>
      <c r="E259" s="57">
        <f t="shared" si="53"/>
        <v>1587464121</v>
      </c>
      <c r="F259" s="69">
        <v>8.6999999999999994E-2</v>
      </c>
      <c r="G259" s="55">
        <v>43263</v>
      </c>
      <c r="H259" s="55">
        <v>43266</v>
      </c>
      <c r="I259" s="57">
        <f t="shared" si="51"/>
        <v>4</v>
      </c>
      <c r="J259" s="57">
        <f t="shared" si="50"/>
        <v>1513527.4359123285</v>
      </c>
      <c r="N259" s="76"/>
    </row>
    <row r="260" spans="2:14" x14ac:dyDescent="0.25">
      <c r="B260" s="57">
        <f t="shared" si="52"/>
        <v>1587464121</v>
      </c>
      <c r="C260" s="57"/>
      <c r="D260" s="57"/>
      <c r="E260" s="57">
        <f t="shared" si="53"/>
        <v>1587464121</v>
      </c>
      <c r="F260" s="69">
        <v>8.6999999999999994E-2</v>
      </c>
      <c r="G260" s="55">
        <v>43267</v>
      </c>
      <c r="H260" s="55">
        <v>43279</v>
      </c>
      <c r="I260" s="57">
        <f t="shared" si="51"/>
        <v>13</v>
      </c>
      <c r="J260" s="57">
        <f t="shared" si="50"/>
        <v>4918964.1667150678</v>
      </c>
      <c r="N260" s="76"/>
    </row>
    <row r="261" spans="2:14" x14ac:dyDescent="0.25">
      <c r="B261" s="57">
        <f t="shared" si="52"/>
        <v>1587464121</v>
      </c>
      <c r="C261" s="57"/>
      <c r="D261" s="57">
        <v>65073358</v>
      </c>
      <c r="E261" s="57">
        <f t="shared" si="53"/>
        <v>1522390763</v>
      </c>
      <c r="F261" s="69">
        <v>8.6999999999999994E-2</v>
      </c>
      <c r="G261" s="55">
        <v>43280</v>
      </c>
      <c r="H261" s="55">
        <v>43280</v>
      </c>
      <c r="I261" s="57">
        <f t="shared" si="51"/>
        <v>1</v>
      </c>
      <c r="J261" s="57">
        <f t="shared" si="50"/>
        <v>362871.22296164383</v>
      </c>
      <c r="N261" s="75"/>
    </row>
    <row r="262" spans="2:14" x14ac:dyDescent="0.25">
      <c r="B262" s="57">
        <f t="shared" si="52"/>
        <v>1522390763</v>
      </c>
      <c r="C262" s="57"/>
      <c r="D262" s="57">
        <v>16547726</v>
      </c>
      <c r="E262" s="57">
        <f t="shared" si="53"/>
        <v>1505843037</v>
      </c>
      <c r="F262" s="69">
        <v>8.6999999999999994E-2</v>
      </c>
      <c r="G262" s="56">
        <v>43281</v>
      </c>
      <c r="H262" s="56">
        <v>43281</v>
      </c>
      <c r="I262" s="57">
        <f t="shared" si="51"/>
        <v>1</v>
      </c>
      <c r="J262" s="57">
        <f t="shared" si="50"/>
        <v>358926.97046301368</v>
      </c>
      <c r="N262" s="75"/>
    </row>
    <row r="263" spans="2:14" x14ac:dyDescent="0.25">
      <c r="B263" s="57">
        <f t="shared" si="52"/>
        <v>1505843037</v>
      </c>
      <c r="C263" s="57"/>
      <c r="D263" s="57"/>
      <c r="E263" s="57">
        <f t="shared" si="53"/>
        <v>1505843037</v>
      </c>
      <c r="F263" s="69">
        <v>8.6999999999999994E-2</v>
      </c>
      <c r="G263" s="55">
        <v>43282</v>
      </c>
      <c r="H263" s="56">
        <v>43312</v>
      </c>
      <c r="I263" s="57">
        <f t="shared" si="51"/>
        <v>31</v>
      </c>
      <c r="J263" s="57">
        <f t="shared" si="50"/>
        <v>11126736.084353425</v>
      </c>
      <c r="N263" s="76"/>
    </row>
    <row r="264" spans="2:14" x14ac:dyDescent="0.25">
      <c r="B264" s="57">
        <f t="shared" si="52"/>
        <v>1505843037</v>
      </c>
      <c r="C264" s="57"/>
      <c r="D264" s="57"/>
      <c r="E264" s="57">
        <f t="shared" si="53"/>
        <v>1505843037</v>
      </c>
      <c r="F264" s="69">
        <v>8.6999999999999994E-2</v>
      </c>
      <c r="G264" s="55">
        <v>43313</v>
      </c>
      <c r="H264" s="56">
        <v>43343</v>
      </c>
      <c r="I264" s="57">
        <f t="shared" si="51"/>
        <v>31</v>
      </c>
      <c r="J264" s="57">
        <f t="shared" si="50"/>
        <v>11126736.084353425</v>
      </c>
      <c r="N264" s="76"/>
    </row>
    <row r="265" spans="2:14" x14ac:dyDescent="0.25">
      <c r="B265" s="57">
        <f t="shared" si="52"/>
        <v>1505843037</v>
      </c>
      <c r="C265" s="57"/>
      <c r="D265" s="57"/>
      <c r="E265" s="57">
        <f t="shared" si="53"/>
        <v>1505843037</v>
      </c>
      <c r="F265" s="69">
        <v>8.6999999999999994E-2</v>
      </c>
      <c r="G265" s="55">
        <v>43344</v>
      </c>
      <c r="H265" s="56">
        <v>43369</v>
      </c>
      <c r="I265" s="57">
        <f t="shared" si="51"/>
        <v>26</v>
      </c>
      <c r="J265" s="57">
        <f t="shared" si="50"/>
        <v>9332101.2320383564</v>
      </c>
      <c r="N265" s="76"/>
    </row>
    <row r="266" spans="2:14" x14ac:dyDescent="0.25">
      <c r="B266" s="57">
        <f t="shared" si="52"/>
        <v>1505843037</v>
      </c>
      <c r="C266" s="57"/>
      <c r="D266" s="57"/>
      <c r="E266" s="57">
        <f t="shared" si="53"/>
        <v>1505843037</v>
      </c>
      <c r="F266" s="69">
        <v>8.6999999999999994E-2</v>
      </c>
      <c r="G266" s="55">
        <v>43370</v>
      </c>
      <c r="H266" s="56">
        <v>43372</v>
      </c>
      <c r="I266" s="57">
        <f t="shared" si="51"/>
        <v>3</v>
      </c>
      <c r="J266" s="57">
        <f t="shared" si="50"/>
        <v>1076780.9113890412</v>
      </c>
      <c r="N266" s="76"/>
    </row>
    <row r="267" spans="2:14" x14ac:dyDescent="0.25">
      <c r="B267" s="57">
        <f t="shared" si="52"/>
        <v>1505843037</v>
      </c>
      <c r="C267" s="57"/>
      <c r="D267" s="57">
        <v>16547726</v>
      </c>
      <c r="E267" s="57">
        <f t="shared" si="53"/>
        <v>1489295311</v>
      </c>
      <c r="F267" s="69">
        <v>8.6999999999999994E-2</v>
      </c>
      <c r="G267" s="56">
        <v>43373</v>
      </c>
      <c r="H267" s="56">
        <v>43373</v>
      </c>
      <c r="I267" s="57">
        <f t="shared" si="51"/>
        <v>1</v>
      </c>
      <c r="J267" s="57">
        <f t="shared" si="50"/>
        <v>354982.71796438354</v>
      </c>
      <c r="N267" s="75"/>
    </row>
    <row r="268" spans="2:14" x14ac:dyDescent="0.25">
      <c r="B268" s="57">
        <f t="shared" si="52"/>
        <v>1489295311</v>
      </c>
      <c r="C268" s="57"/>
      <c r="D268" s="57"/>
      <c r="E268" s="57">
        <f t="shared" si="53"/>
        <v>1489295311</v>
      </c>
      <c r="F268" s="69">
        <v>8.6999999999999994E-2</v>
      </c>
      <c r="G268" s="55">
        <v>43374</v>
      </c>
      <c r="H268" s="56">
        <v>43404</v>
      </c>
      <c r="I268" s="57">
        <f t="shared" si="51"/>
        <v>31</v>
      </c>
      <c r="J268" s="57">
        <f t="shared" si="50"/>
        <v>11004464.25689589</v>
      </c>
      <c r="N268" s="76"/>
    </row>
    <row r="269" spans="2:14" x14ac:dyDescent="0.25">
      <c r="B269" s="57">
        <f t="shared" si="52"/>
        <v>1489295311</v>
      </c>
      <c r="C269" s="57"/>
      <c r="D269" s="57"/>
      <c r="E269" s="57">
        <f t="shared" si="53"/>
        <v>1489295311</v>
      </c>
      <c r="F269" s="69">
        <v>8.6999999999999994E-2</v>
      </c>
      <c r="G269" s="55">
        <v>43405</v>
      </c>
      <c r="H269" s="56">
        <v>43434</v>
      </c>
      <c r="I269" s="57">
        <f t="shared" si="51"/>
        <v>30</v>
      </c>
      <c r="J269" s="57">
        <f t="shared" si="50"/>
        <v>10649481.538931508</v>
      </c>
      <c r="N269" s="76"/>
    </row>
    <row r="270" spans="2:14" x14ac:dyDescent="0.25">
      <c r="B270" s="57">
        <f>+E269</f>
        <v>1489295311</v>
      </c>
      <c r="C270" s="57"/>
      <c r="D270" s="57"/>
      <c r="E270" s="57">
        <f t="shared" si="53"/>
        <v>1489295311</v>
      </c>
      <c r="F270" s="69">
        <v>8.6999999999999994E-2</v>
      </c>
      <c r="G270" s="55">
        <v>43435</v>
      </c>
      <c r="H270" s="56">
        <v>43464</v>
      </c>
      <c r="I270" s="57">
        <f t="shared" si="51"/>
        <v>30</v>
      </c>
      <c r="J270" s="57">
        <f t="shared" si="50"/>
        <v>10649481.538931508</v>
      </c>
      <c r="N270" s="76"/>
    </row>
    <row r="271" spans="2:14" x14ac:dyDescent="0.25">
      <c r="B271" s="57">
        <f>+E270</f>
        <v>1489295311</v>
      </c>
      <c r="C271" s="57"/>
      <c r="D271" s="57">
        <v>16547726</v>
      </c>
      <c r="E271" s="57">
        <f t="shared" si="53"/>
        <v>1472747585</v>
      </c>
      <c r="F271" s="69">
        <v>8.6999999999999994E-2</v>
      </c>
      <c r="G271" s="56">
        <v>43465</v>
      </c>
      <c r="H271" s="56">
        <v>43465</v>
      </c>
      <c r="I271" s="57">
        <f t="shared" si="51"/>
        <v>1</v>
      </c>
      <c r="J271" s="57">
        <f t="shared" si="50"/>
        <v>351038.4654657534</v>
      </c>
      <c r="N271" s="75"/>
    </row>
    <row r="272" spans="2:14" x14ac:dyDescent="0.25">
      <c r="B272" s="57">
        <f>+E271</f>
        <v>1472747585</v>
      </c>
      <c r="C272" s="57"/>
      <c r="D272" s="57"/>
      <c r="E272" s="57">
        <f t="shared" si="53"/>
        <v>1472747585</v>
      </c>
      <c r="F272" s="69">
        <v>8.6999999999999994E-2</v>
      </c>
      <c r="G272" s="55">
        <v>43466</v>
      </c>
      <c r="H272" s="56">
        <v>43496</v>
      </c>
      <c r="I272" s="57">
        <f t="shared" si="51"/>
        <v>31</v>
      </c>
      <c r="J272" s="57">
        <f t="shared" si="50"/>
        <v>10882192.429438356</v>
      </c>
      <c r="N272" s="76"/>
    </row>
    <row r="273" spans="2:14" x14ac:dyDescent="0.25">
      <c r="B273" s="57">
        <f t="shared" ref="B273:B276" si="54">+E272</f>
        <v>1472747585</v>
      </c>
      <c r="C273" s="57"/>
      <c r="D273" s="57"/>
      <c r="E273" s="57">
        <f t="shared" si="53"/>
        <v>1472747585</v>
      </c>
      <c r="F273" s="69">
        <v>8.6999999999999994E-2</v>
      </c>
      <c r="G273" s="55">
        <v>43497</v>
      </c>
      <c r="H273" s="56">
        <v>43524</v>
      </c>
      <c r="I273" s="57">
        <f t="shared" si="51"/>
        <v>28</v>
      </c>
      <c r="J273" s="57">
        <f t="shared" si="50"/>
        <v>9829077.0330410954</v>
      </c>
      <c r="N273" s="76"/>
    </row>
    <row r="274" spans="2:14" x14ac:dyDescent="0.25">
      <c r="B274" s="57">
        <f t="shared" si="54"/>
        <v>1472747585</v>
      </c>
      <c r="C274" s="57"/>
      <c r="D274" s="57"/>
      <c r="E274" s="57">
        <f t="shared" si="53"/>
        <v>1472747585</v>
      </c>
      <c r="F274" s="69">
        <v>8.6999999999999994E-2</v>
      </c>
      <c r="G274" s="55">
        <v>43525</v>
      </c>
      <c r="H274" s="56">
        <v>43551</v>
      </c>
      <c r="I274" s="57">
        <f t="shared" si="51"/>
        <v>27</v>
      </c>
      <c r="J274" s="57">
        <f t="shared" si="50"/>
        <v>9478038.567575343</v>
      </c>
      <c r="N274" s="76"/>
    </row>
    <row r="275" spans="2:14" x14ac:dyDescent="0.25">
      <c r="B275" s="57">
        <f t="shared" si="54"/>
        <v>1472747585</v>
      </c>
      <c r="C275" s="57"/>
      <c r="D275" s="57"/>
      <c r="E275" s="57">
        <f t="shared" si="53"/>
        <v>1472747585</v>
      </c>
      <c r="F275" s="69">
        <v>9.0999999999999998E-2</v>
      </c>
      <c r="G275" s="55">
        <v>43552</v>
      </c>
      <c r="H275" s="56">
        <v>43554</v>
      </c>
      <c r="I275" s="57">
        <f t="shared" si="51"/>
        <v>3</v>
      </c>
      <c r="J275" s="57">
        <f t="shared" si="50"/>
        <v>1101534.4950821917</v>
      </c>
      <c r="N275" s="76"/>
    </row>
    <row r="276" spans="2:14" x14ac:dyDescent="0.25">
      <c r="B276" s="57">
        <f t="shared" si="54"/>
        <v>1472747585</v>
      </c>
      <c r="C276" s="57"/>
      <c r="D276" s="57">
        <v>16547726</v>
      </c>
      <c r="E276" s="57">
        <f t="shared" si="53"/>
        <v>1456199859</v>
      </c>
      <c r="F276" s="69">
        <v>9.0999999999999998E-2</v>
      </c>
      <c r="G276" s="55">
        <v>43555</v>
      </c>
      <c r="H276" s="55">
        <v>43555</v>
      </c>
      <c r="I276" s="57">
        <f t="shared" si="51"/>
        <v>1</v>
      </c>
      <c r="J276" s="57">
        <f t="shared" si="50"/>
        <v>363052.56758630136</v>
      </c>
      <c r="N276" s="75"/>
    </row>
    <row r="277" spans="2:14" x14ac:dyDescent="0.25">
      <c r="B277" s="58" t="s">
        <v>15</v>
      </c>
      <c r="C277" s="71"/>
      <c r="D277" s="71"/>
      <c r="E277" s="71"/>
      <c r="F277" s="72">
        <f>SUMPRODUCT(F256:F276,J256:J276)/SUM(J256:J276)</f>
        <v>8.7044474593148069E-2</v>
      </c>
      <c r="G277" s="71"/>
      <c r="H277" s="71"/>
      <c r="I277" s="73">
        <f>SUM(I256:I276)</f>
        <v>365</v>
      </c>
      <c r="J277" s="59">
        <f>SUM(J256:J276)</f>
        <v>131723481.56552051</v>
      </c>
      <c r="N277" s="75"/>
    </row>
    <row r="278" spans="2:14" x14ac:dyDescent="0.25">
      <c r="E278" s="79"/>
      <c r="J278" s="79"/>
    </row>
    <row r="279" spans="2:14" x14ac:dyDescent="0.25">
      <c r="B279" s="197" t="s">
        <v>241</v>
      </c>
    </row>
    <row r="280" spans="2:14" ht="60" x14ac:dyDescent="0.25">
      <c r="B280" s="68" t="s">
        <v>84</v>
      </c>
      <c r="C280" s="68" t="s">
        <v>85</v>
      </c>
      <c r="D280" s="68" t="s">
        <v>86</v>
      </c>
      <c r="E280" s="68" t="s">
        <v>87</v>
      </c>
      <c r="F280" s="68" t="s">
        <v>88</v>
      </c>
      <c r="G280" s="68" t="s">
        <v>89</v>
      </c>
      <c r="H280" s="68" t="s">
        <v>90</v>
      </c>
      <c r="I280" s="68" t="s">
        <v>91</v>
      </c>
      <c r="J280" s="68" t="s">
        <v>92</v>
      </c>
    </row>
    <row r="281" spans="2:14" x14ac:dyDescent="0.25">
      <c r="B281" s="57">
        <v>500000000</v>
      </c>
      <c r="C281" s="57"/>
      <c r="D281" s="57"/>
      <c r="E281" s="57">
        <f>+B281+C281-D281</f>
        <v>500000000</v>
      </c>
      <c r="F281" s="69">
        <v>8.4500000000000006E-2</v>
      </c>
      <c r="G281" s="55">
        <v>43191</v>
      </c>
      <c r="H281" s="56">
        <v>43220</v>
      </c>
      <c r="I281" s="57">
        <f>+H281-G281+1</f>
        <v>30</v>
      </c>
      <c r="J281" s="57">
        <f>+E281*F281*I281/$I$52</f>
        <v>3472602.7397260275</v>
      </c>
      <c r="N281" s="76"/>
    </row>
    <row r="282" spans="2:14" x14ac:dyDescent="0.25">
      <c r="B282" s="57">
        <f>+E281</f>
        <v>500000000</v>
      </c>
      <c r="C282" s="57"/>
      <c r="D282" s="57"/>
      <c r="E282" s="57">
        <f>+B282+C282-D282</f>
        <v>500000000</v>
      </c>
      <c r="F282" s="69">
        <v>8.4500000000000006E-2</v>
      </c>
      <c r="G282" s="55">
        <v>43221</v>
      </c>
      <c r="H282" s="56">
        <v>43251</v>
      </c>
      <c r="I282" s="57">
        <f t="shared" ref="I282:I301" si="55">+H282-G282+1</f>
        <v>31</v>
      </c>
      <c r="J282" s="57">
        <f>+E282*F282*I282/$I$52</f>
        <v>3588356.1643835618</v>
      </c>
      <c r="N282" s="76"/>
    </row>
    <row r="283" spans="2:14" x14ac:dyDescent="0.25">
      <c r="B283" s="57">
        <f t="shared" ref="B283:B294" si="56">+E282</f>
        <v>500000000</v>
      </c>
      <c r="C283" s="57"/>
      <c r="D283" s="57"/>
      <c r="E283" s="57">
        <f t="shared" ref="E283:E301" si="57">+B283+C283-D283</f>
        <v>500000000</v>
      </c>
      <c r="F283" s="69">
        <v>8.4500000000000006E-2</v>
      </c>
      <c r="G283" s="55">
        <v>43252</v>
      </c>
      <c r="H283" s="56">
        <v>43262</v>
      </c>
      <c r="I283" s="57">
        <f t="shared" si="55"/>
        <v>11</v>
      </c>
      <c r="J283" s="57">
        <f>+E283*F283*I283/$I$52+22432*11/15</f>
        <v>1289737.8045662099</v>
      </c>
      <c r="N283" s="76"/>
    </row>
    <row r="284" spans="2:14" x14ac:dyDescent="0.25">
      <c r="B284" s="57">
        <f t="shared" si="56"/>
        <v>500000000</v>
      </c>
      <c r="C284" s="57"/>
      <c r="D284" s="57"/>
      <c r="E284" s="57">
        <f t="shared" si="57"/>
        <v>500000000</v>
      </c>
      <c r="F284" s="69">
        <v>8.4500000000000006E-2</v>
      </c>
      <c r="G284" s="55">
        <v>43263</v>
      </c>
      <c r="H284" s="56">
        <v>43266</v>
      </c>
      <c r="I284" s="57">
        <f t="shared" si="55"/>
        <v>4</v>
      </c>
      <c r="J284" s="57">
        <f>+E284*F284*I284/$I$52+22432*4/15</f>
        <v>468995.5652968036</v>
      </c>
      <c r="N284" s="76"/>
    </row>
    <row r="285" spans="2:14" x14ac:dyDescent="0.25">
      <c r="B285" s="57">
        <f t="shared" si="56"/>
        <v>500000000</v>
      </c>
      <c r="C285" s="57"/>
      <c r="D285" s="57"/>
      <c r="E285" s="57">
        <f t="shared" si="57"/>
        <v>500000000</v>
      </c>
      <c r="F285" s="69">
        <v>8.6999999999999994E-2</v>
      </c>
      <c r="G285" s="55">
        <v>43267</v>
      </c>
      <c r="H285" s="56">
        <v>43279</v>
      </c>
      <c r="I285" s="57">
        <f t="shared" si="55"/>
        <v>13</v>
      </c>
      <c r="J285" s="57">
        <f>+E285*F285*I285/$I$52</f>
        <v>1549315.0684931506</v>
      </c>
      <c r="N285" s="76"/>
    </row>
    <row r="286" spans="2:14" x14ac:dyDescent="0.25">
      <c r="B286" s="57">
        <f t="shared" si="56"/>
        <v>500000000</v>
      </c>
      <c r="C286" s="57"/>
      <c r="D286" s="57"/>
      <c r="E286" s="57">
        <f t="shared" si="57"/>
        <v>500000000</v>
      </c>
      <c r="F286" s="69">
        <v>8.6999999999999994E-2</v>
      </c>
      <c r="G286" s="55">
        <v>43280</v>
      </c>
      <c r="H286" s="56">
        <v>43280</v>
      </c>
      <c r="I286" s="57">
        <f t="shared" si="55"/>
        <v>1</v>
      </c>
      <c r="J286" s="57">
        <f>+E286*F286*I286/$I$52</f>
        <v>119178.08219178082</v>
      </c>
      <c r="N286" s="76"/>
    </row>
    <row r="287" spans="2:14" x14ac:dyDescent="0.25">
      <c r="B287" s="57">
        <f t="shared" si="56"/>
        <v>500000000</v>
      </c>
      <c r="C287" s="57"/>
      <c r="D287" s="57">
        <v>0</v>
      </c>
      <c r="E287" s="57">
        <f t="shared" si="57"/>
        <v>500000000</v>
      </c>
      <c r="F287" s="69">
        <v>8.6999999999999994E-2</v>
      </c>
      <c r="G287" s="56">
        <v>43281</v>
      </c>
      <c r="H287" s="56">
        <v>43281</v>
      </c>
      <c r="I287" s="57">
        <f t="shared" si="55"/>
        <v>1</v>
      </c>
      <c r="J287" s="57">
        <f>+E287*F287*I287/$I$52</f>
        <v>119178.08219178082</v>
      </c>
      <c r="N287" s="75"/>
    </row>
    <row r="288" spans="2:14" x14ac:dyDescent="0.25">
      <c r="B288" s="57">
        <f t="shared" si="56"/>
        <v>500000000</v>
      </c>
      <c r="C288" s="57"/>
      <c r="D288" s="57"/>
      <c r="E288" s="57">
        <f t="shared" si="57"/>
        <v>500000000</v>
      </c>
      <c r="F288" s="69">
        <v>8.6999999999999994E-2</v>
      </c>
      <c r="G288" s="55">
        <v>43282</v>
      </c>
      <c r="H288" s="56">
        <v>43312</v>
      </c>
      <c r="I288" s="57">
        <f t="shared" si="55"/>
        <v>31</v>
      </c>
      <c r="J288" s="57">
        <f>+E288*F288*I288/$I$52</f>
        <v>3694520.5479452056</v>
      </c>
      <c r="N288" s="76"/>
    </row>
    <row r="289" spans="2:14" x14ac:dyDescent="0.25">
      <c r="B289" s="57">
        <f t="shared" si="56"/>
        <v>500000000</v>
      </c>
      <c r="C289" s="57"/>
      <c r="D289" s="57"/>
      <c r="E289" s="57">
        <f t="shared" si="57"/>
        <v>500000000</v>
      </c>
      <c r="F289" s="69">
        <v>8.6999999999999994E-2</v>
      </c>
      <c r="G289" s="55">
        <v>43313</v>
      </c>
      <c r="H289" s="56">
        <v>43343</v>
      </c>
      <c r="I289" s="57">
        <f t="shared" si="55"/>
        <v>31</v>
      </c>
      <c r="J289" s="57">
        <f>+E289*F289*I289/$I$52-22432</f>
        <v>3672088.5479452056</v>
      </c>
      <c r="N289" s="76"/>
    </row>
    <row r="290" spans="2:14" x14ac:dyDescent="0.25">
      <c r="B290" s="57">
        <f t="shared" si="56"/>
        <v>500000000</v>
      </c>
      <c r="C290" s="57"/>
      <c r="D290" s="57"/>
      <c r="E290" s="57">
        <f t="shared" si="57"/>
        <v>500000000</v>
      </c>
      <c r="F290" s="69">
        <v>8.6999999999999994E-2</v>
      </c>
      <c r="G290" s="55">
        <v>43344</v>
      </c>
      <c r="H290" s="56">
        <v>43369</v>
      </c>
      <c r="I290" s="57">
        <f t="shared" si="55"/>
        <v>26</v>
      </c>
      <c r="J290" s="57">
        <f t="shared" ref="J290:J301" si="58">+E290*F290*I290/$I$52</f>
        <v>3098630.1369863013</v>
      </c>
      <c r="N290" s="76"/>
    </row>
    <row r="291" spans="2:14" x14ac:dyDescent="0.25">
      <c r="B291" s="57">
        <f t="shared" si="56"/>
        <v>500000000</v>
      </c>
      <c r="C291" s="57"/>
      <c r="D291" s="57"/>
      <c r="E291" s="57">
        <f t="shared" si="57"/>
        <v>500000000</v>
      </c>
      <c r="F291" s="69">
        <v>8.6999999999999994E-2</v>
      </c>
      <c r="G291" s="55">
        <v>43370</v>
      </c>
      <c r="H291" s="56">
        <v>43372</v>
      </c>
      <c r="I291" s="57">
        <f t="shared" si="55"/>
        <v>3</v>
      </c>
      <c r="J291" s="57">
        <f t="shared" si="58"/>
        <v>357534.24657534249</v>
      </c>
      <c r="N291" s="76"/>
    </row>
    <row r="292" spans="2:14" x14ac:dyDescent="0.25">
      <c r="B292" s="57">
        <f t="shared" si="56"/>
        <v>500000000</v>
      </c>
      <c r="C292" s="57"/>
      <c r="D292" s="57">
        <v>13158000</v>
      </c>
      <c r="E292" s="57">
        <f t="shared" si="57"/>
        <v>486842000</v>
      </c>
      <c r="F292" s="69">
        <v>8.6999999999999994E-2</v>
      </c>
      <c r="G292" s="56">
        <v>43373</v>
      </c>
      <c r="H292" s="56">
        <v>43373</v>
      </c>
      <c r="I292" s="57">
        <f t="shared" si="55"/>
        <v>1</v>
      </c>
      <c r="J292" s="57">
        <f t="shared" si="58"/>
        <v>116041.79178082192</v>
      </c>
      <c r="N292" s="75"/>
    </row>
    <row r="293" spans="2:14" x14ac:dyDescent="0.25">
      <c r="B293" s="57">
        <f t="shared" si="56"/>
        <v>486842000</v>
      </c>
      <c r="C293" s="57"/>
      <c r="D293" s="57"/>
      <c r="E293" s="57">
        <f t="shared" si="57"/>
        <v>486842000</v>
      </c>
      <c r="F293" s="69">
        <v>8.6999999999999994E-2</v>
      </c>
      <c r="G293" s="55">
        <v>43374</v>
      </c>
      <c r="H293" s="56">
        <v>43404</v>
      </c>
      <c r="I293" s="57">
        <f t="shared" si="55"/>
        <v>31</v>
      </c>
      <c r="J293" s="57">
        <f t="shared" si="58"/>
        <v>3597295.5452054795</v>
      </c>
      <c r="N293" s="76"/>
    </row>
    <row r="294" spans="2:14" x14ac:dyDescent="0.25">
      <c r="B294" s="57">
        <f t="shared" si="56"/>
        <v>486842000</v>
      </c>
      <c r="C294" s="57"/>
      <c r="D294" s="57"/>
      <c r="E294" s="57">
        <f t="shared" si="57"/>
        <v>486842000</v>
      </c>
      <c r="F294" s="69">
        <v>8.6999999999999994E-2</v>
      </c>
      <c r="G294" s="55">
        <v>43405</v>
      </c>
      <c r="H294" s="56">
        <v>43434</v>
      </c>
      <c r="I294" s="57">
        <f t="shared" si="55"/>
        <v>30</v>
      </c>
      <c r="J294" s="57">
        <f t="shared" si="58"/>
        <v>3481253.7534246575</v>
      </c>
      <c r="N294" s="76"/>
    </row>
    <row r="295" spans="2:14" x14ac:dyDescent="0.25">
      <c r="B295" s="57">
        <f>+E294</f>
        <v>486842000</v>
      </c>
      <c r="C295" s="57"/>
      <c r="D295" s="57"/>
      <c r="E295" s="57">
        <f t="shared" si="57"/>
        <v>486842000</v>
      </c>
      <c r="F295" s="69">
        <v>8.6999999999999994E-2</v>
      </c>
      <c r="G295" s="55">
        <v>43435</v>
      </c>
      <c r="H295" s="56">
        <v>43464</v>
      </c>
      <c r="I295" s="57">
        <f t="shared" si="55"/>
        <v>30</v>
      </c>
      <c r="J295" s="57">
        <f t="shared" si="58"/>
        <v>3481253.7534246575</v>
      </c>
      <c r="N295" s="76"/>
    </row>
    <row r="296" spans="2:14" x14ac:dyDescent="0.25">
      <c r="B296" s="57">
        <f>+E295</f>
        <v>486842000</v>
      </c>
      <c r="C296" s="57"/>
      <c r="D296" s="57">
        <v>13158000</v>
      </c>
      <c r="E296" s="57">
        <f t="shared" si="57"/>
        <v>473684000</v>
      </c>
      <c r="F296" s="69">
        <v>8.6999999999999994E-2</v>
      </c>
      <c r="G296" s="56">
        <v>43465</v>
      </c>
      <c r="H296" s="56">
        <v>43465</v>
      </c>
      <c r="I296" s="57">
        <f t="shared" si="55"/>
        <v>1</v>
      </c>
      <c r="J296" s="57">
        <f t="shared" si="58"/>
        <v>112905.50136986302</v>
      </c>
      <c r="N296" s="75"/>
    </row>
    <row r="297" spans="2:14" x14ac:dyDescent="0.25">
      <c r="B297" s="57">
        <f>+E296</f>
        <v>473684000</v>
      </c>
      <c r="C297" s="57"/>
      <c r="D297" s="57"/>
      <c r="E297" s="57">
        <f t="shared" si="57"/>
        <v>473684000</v>
      </c>
      <c r="F297" s="69">
        <v>8.6999999999999994E-2</v>
      </c>
      <c r="G297" s="55">
        <v>43466</v>
      </c>
      <c r="H297" s="56">
        <v>43496</v>
      </c>
      <c r="I297" s="57">
        <f t="shared" si="55"/>
        <v>31</v>
      </c>
      <c r="J297" s="57">
        <f t="shared" si="58"/>
        <v>3500070.5424657534</v>
      </c>
      <c r="N297" s="76"/>
    </row>
    <row r="298" spans="2:14" x14ac:dyDescent="0.25">
      <c r="B298" s="57">
        <f t="shared" ref="B298:B300" si="59">+E297</f>
        <v>473684000</v>
      </c>
      <c r="C298" s="57"/>
      <c r="D298" s="57"/>
      <c r="E298" s="57">
        <f t="shared" si="57"/>
        <v>473684000</v>
      </c>
      <c r="F298" s="69">
        <v>8.6999999999999994E-2</v>
      </c>
      <c r="G298" s="55">
        <v>43497</v>
      </c>
      <c r="H298" s="56">
        <v>43524</v>
      </c>
      <c r="I298" s="57">
        <f t="shared" si="55"/>
        <v>28</v>
      </c>
      <c r="J298" s="57">
        <f t="shared" si="58"/>
        <v>3161354.0383561645</v>
      </c>
      <c r="N298" s="76"/>
    </row>
    <row r="299" spans="2:14" x14ac:dyDescent="0.25">
      <c r="B299" s="57">
        <f t="shared" si="59"/>
        <v>473684000</v>
      </c>
      <c r="C299" s="57"/>
      <c r="D299" s="57"/>
      <c r="E299" s="57">
        <f t="shared" si="57"/>
        <v>473684000</v>
      </c>
      <c r="F299" s="69">
        <v>8.6999999999999994E-2</v>
      </c>
      <c r="G299" s="55">
        <v>43525</v>
      </c>
      <c r="H299" s="56">
        <v>43551</v>
      </c>
      <c r="I299" s="57">
        <f t="shared" si="55"/>
        <v>27</v>
      </c>
      <c r="J299" s="57">
        <f t="shared" si="58"/>
        <v>3048448.5369863012</v>
      </c>
      <c r="N299" s="76"/>
    </row>
    <row r="300" spans="2:14" x14ac:dyDescent="0.25">
      <c r="B300" s="57">
        <f t="shared" si="59"/>
        <v>473684000</v>
      </c>
      <c r="C300" s="57"/>
      <c r="D300" s="57"/>
      <c r="E300" s="57">
        <f t="shared" si="57"/>
        <v>473684000</v>
      </c>
      <c r="F300" s="69">
        <v>8.6999999999999994E-2</v>
      </c>
      <c r="G300" s="55">
        <v>43552</v>
      </c>
      <c r="H300" s="56">
        <v>43554</v>
      </c>
      <c r="I300" s="57">
        <f t="shared" si="55"/>
        <v>3</v>
      </c>
      <c r="J300" s="57">
        <f t="shared" si="58"/>
        <v>338716.50410958903</v>
      </c>
      <c r="N300" s="76"/>
    </row>
    <row r="301" spans="2:14" x14ac:dyDescent="0.25">
      <c r="B301" s="57">
        <f>+E299</f>
        <v>473684000</v>
      </c>
      <c r="C301" s="57"/>
      <c r="D301" s="57">
        <v>13158000</v>
      </c>
      <c r="E301" s="57">
        <f t="shared" si="57"/>
        <v>460526000</v>
      </c>
      <c r="F301" s="69">
        <v>8.6999999999999994E-2</v>
      </c>
      <c r="G301" s="55">
        <v>43555</v>
      </c>
      <c r="H301" s="55">
        <v>43555</v>
      </c>
      <c r="I301" s="57">
        <f t="shared" si="55"/>
        <v>1</v>
      </c>
      <c r="J301" s="57">
        <f t="shared" si="58"/>
        <v>109769.21095890411</v>
      </c>
      <c r="N301" s="75"/>
    </row>
    <row r="302" spans="2:14" x14ac:dyDescent="0.25">
      <c r="B302" s="58" t="s">
        <v>15</v>
      </c>
      <c r="C302" s="71"/>
      <c r="D302" s="71"/>
      <c r="E302" s="71"/>
      <c r="F302" s="72">
        <f>SUMPRODUCT(F281:F301,J281:J301)/SUM(J281:J301)</f>
        <v>8.6479691752517338E-2</v>
      </c>
      <c r="G302" s="71"/>
      <c r="H302" s="71"/>
      <c r="I302" s="73">
        <f>SUM(I281:I301)</f>
        <v>365</v>
      </c>
      <c r="J302" s="59">
        <f>SUM(J281:J301)</f>
        <v>42377246.164383568</v>
      </c>
      <c r="N302" s="75"/>
    </row>
    <row r="303" spans="2:14" x14ac:dyDescent="0.25">
      <c r="E303" s="79"/>
      <c r="J303" s="79"/>
    </row>
    <row r="304" spans="2:14" x14ac:dyDescent="0.25">
      <c r="B304" s="197" t="s">
        <v>241</v>
      </c>
    </row>
    <row r="305" spans="2:14" ht="60" x14ac:dyDescent="0.25">
      <c r="B305" s="68" t="s">
        <v>84</v>
      </c>
      <c r="C305" s="68" t="s">
        <v>85</v>
      </c>
      <c r="D305" s="68" t="s">
        <v>86</v>
      </c>
      <c r="E305" s="68" t="s">
        <v>87</v>
      </c>
      <c r="F305" s="68" t="s">
        <v>88</v>
      </c>
      <c r="G305" s="68" t="s">
        <v>89</v>
      </c>
      <c r="H305" s="68" t="s">
        <v>90</v>
      </c>
      <c r="I305" s="68" t="s">
        <v>91</v>
      </c>
      <c r="J305" s="68" t="s">
        <v>92</v>
      </c>
    </row>
    <row r="306" spans="2:14" x14ac:dyDescent="0.25">
      <c r="B306" s="57">
        <v>1150000000</v>
      </c>
      <c r="C306" s="57"/>
      <c r="D306" s="57"/>
      <c r="E306" s="57">
        <f>+B306+C306-D306</f>
        <v>1150000000</v>
      </c>
      <c r="F306" s="69">
        <v>8.4500000000000006E-2</v>
      </c>
      <c r="G306" s="55">
        <v>43191</v>
      </c>
      <c r="H306" s="56">
        <v>43220</v>
      </c>
      <c r="I306" s="57">
        <f>+H306-G306+1</f>
        <v>30</v>
      </c>
      <c r="J306" s="57">
        <f t="shared" ref="J306:J326" si="60">+E306*F306*I306/$I$52</f>
        <v>7986986.3013698626</v>
      </c>
      <c r="N306" s="76"/>
    </row>
    <row r="307" spans="2:14" x14ac:dyDescent="0.25">
      <c r="B307" s="57">
        <f>+E306</f>
        <v>1150000000</v>
      </c>
      <c r="C307" s="57"/>
      <c r="D307" s="57"/>
      <c r="E307" s="57">
        <f>+B307+C307-D307</f>
        <v>1150000000</v>
      </c>
      <c r="F307" s="69">
        <v>8.4500000000000006E-2</v>
      </c>
      <c r="G307" s="55">
        <v>43221</v>
      </c>
      <c r="H307" s="56">
        <v>43251</v>
      </c>
      <c r="I307" s="57">
        <f t="shared" ref="I307:I326" si="61">+H307-G307+1</f>
        <v>31</v>
      </c>
      <c r="J307" s="57">
        <f t="shared" si="60"/>
        <v>8253219.1780821914</v>
      </c>
      <c r="N307" s="76"/>
    </row>
    <row r="308" spans="2:14" x14ac:dyDescent="0.25">
      <c r="B308" s="57">
        <f t="shared" ref="B308:B319" si="62">+E307</f>
        <v>1150000000</v>
      </c>
      <c r="C308" s="57"/>
      <c r="D308" s="57"/>
      <c r="E308" s="57">
        <f t="shared" ref="E308:E326" si="63">+B308+C308-D308</f>
        <v>1150000000</v>
      </c>
      <c r="F308" s="69">
        <v>8.4500000000000006E-2</v>
      </c>
      <c r="G308" s="55">
        <v>43252</v>
      </c>
      <c r="H308" s="56">
        <v>43262</v>
      </c>
      <c r="I308" s="57">
        <f t="shared" si="61"/>
        <v>11</v>
      </c>
      <c r="J308" s="57">
        <f t="shared" si="60"/>
        <v>2928561.6438356163</v>
      </c>
      <c r="N308" s="76"/>
    </row>
    <row r="309" spans="2:14" x14ac:dyDescent="0.25">
      <c r="B309" s="57">
        <f t="shared" si="62"/>
        <v>1150000000</v>
      </c>
      <c r="C309" s="57"/>
      <c r="D309" s="57"/>
      <c r="E309" s="57">
        <f t="shared" si="63"/>
        <v>1150000000</v>
      </c>
      <c r="F309" s="69">
        <v>8.4500000000000006E-2</v>
      </c>
      <c r="G309" s="55">
        <v>43263</v>
      </c>
      <c r="H309" s="56">
        <v>43266</v>
      </c>
      <c r="I309" s="57">
        <f t="shared" si="61"/>
        <v>4</v>
      </c>
      <c r="J309" s="57">
        <f t="shared" si="60"/>
        <v>1064931.506849315</v>
      </c>
      <c r="N309" s="76"/>
    </row>
    <row r="310" spans="2:14" x14ac:dyDescent="0.25">
      <c r="B310" s="57">
        <f t="shared" si="62"/>
        <v>1150000000</v>
      </c>
      <c r="C310" s="57"/>
      <c r="D310" s="57"/>
      <c r="E310" s="57">
        <f t="shared" si="63"/>
        <v>1150000000</v>
      </c>
      <c r="F310" s="69">
        <v>8.6999999999999994E-2</v>
      </c>
      <c r="G310" s="55">
        <v>43267</v>
      </c>
      <c r="H310" s="56">
        <v>43279</v>
      </c>
      <c r="I310" s="57">
        <f t="shared" si="61"/>
        <v>13</v>
      </c>
      <c r="J310" s="57">
        <f t="shared" si="60"/>
        <v>3563424.6575342468</v>
      </c>
      <c r="N310" s="76"/>
    </row>
    <row r="311" spans="2:14" x14ac:dyDescent="0.25">
      <c r="B311" s="57">
        <f t="shared" si="62"/>
        <v>1150000000</v>
      </c>
      <c r="C311" s="57"/>
      <c r="D311" s="57"/>
      <c r="E311" s="57">
        <f t="shared" si="63"/>
        <v>1150000000</v>
      </c>
      <c r="F311" s="69">
        <v>8.6999999999999994E-2</v>
      </c>
      <c r="G311" s="55">
        <v>43280</v>
      </c>
      <c r="H311" s="56">
        <v>43280</v>
      </c>
      <c r="I311" s="57">
        <f t="shared" si="61"/>
        <v>1</v>
      </c>
      <c r="J311" s="57">
        <f t="shared" si="60"/>
        <v>274109.58904109587</v>
      </c>
      <c r="N311" s="76"/>
    </row>
    <row r="312" spans="2:14" x14ac:dyDescent="0.25">
      <c r="B312" s="57">
        <f t="shared" si="62"/>
        <v>1150000000</v>
      </c>
      <c r="C312" s="57"/>
      <c r="D312" s="57">
        <v>0</v>
      </c>
      <c r="E312" s="57">
        <f t="shared" si="63"/>
        <v>1150000000</v>
      </c>
      <c r="F312" s="69">
        <v>8.6999999999999994E-2</v>
      </c>
      <c r="G312" s="56">
        <v>43281</v>
      </c>
      <c r="H312" s="56">
        <v>43281</v>
      </c>
      <c r="I312" s="57">
        <f t="shared" si="61"/>
        <v>1</v>
      </c>
      <c r="J312" s="57">
        <f t="shared" si="60"/>
        <v>274109.58904109587</v>
      </c>
      <c r="N312" s="75"/>
    </row>
    <row r="313" spans="2:14" x14ac:dyDescent="0.25">
      <c r="B313" s="57">
        <f t="shared" si="62"/>
        <v>1150000000</v>
      </c>
      <c r="C313" s="57"/>
      <c r="D313" s="57"/>
      <c r="E313" s="57">
        <f t="shared" si="63"/>
        <v>1150000000</v>
      </c>
      <c r="F313" s="69">
        <v>8.6999999999999994E-2</v>
      </c>
      <c r="G313" s="55">
        <v>43282</v>
      </c>
      <c r="H313" s="56">
        <v>43312</v>
      </c>
      <c r="I313" s="57">
        <f t="shared" si="61"/>
        <v>31</v>
      </c>
      <c r="J313" s="57">
        <f t="shared" si="60"/>
        <v>8497397.2602739725</v>
      </c>
      <c r="N313" s="76"/>
    </row>
    <row r="314" spans="2:14" x14ac:dyDescent="0.25">
      <c r="B314" s="57">
        <f t="shared" si="62"/>
        <v>1150000000</v>
      </c>
      <c r="C314" s="57"/>
      <c r="D314" s="57"/>
      <c r="E314" s="57">
        <f t="shared" si="63"/>
        <v>1150000000</v>
      </c>
      <c r="F314" s="69">
        <v>8.6999999999999994E-2</v>
      </c>
      <c r="G314" s="55">
        <v>43313</v>
      </c>
      <c r="H314" s="56">
        <v>43343</v>
      </c>
      <c r="I314" s="57">
        <f t="shared" si="61"/>
        <v>31</v>
      </c>
      <c r="J314" s="57">
        <f t="shared" si="60"/>
        <v>8497397.2602739725</v>
      </c>
      <c r="N314" s="76"/>
    </row>
    <row r="315" spans="2:14" x14ac:dyDescent="0.25">
      <c r="B315" s="57">
        <f t="shared" si="62"/>
        <v>1150000000</v>
      </c>
      <c r="C315" s="57"/>
      <c r="D315" s="57"/>
      <c r="E315" s="57">
        <f t="shared" si="63"/>
        <v>1150000000</v>
      </c>
      <c r="F315" s="69">
        <v>8.6999999999999994E-2</v>
      </c>
      <c r="G315" s="55">
        <v>43344</v>
      </c>
      <c r="H315" s="56">
        <v>43369</v>
      </c>
      <c r="I315" s="57">
        <f t="shared" si="61"/>
        <v>26</v>
      </c>
      <c r="J315" s="57">
        <f t="shared" si="60"/>
        <v>7126849.3150684936</v>
      </c>
      <c r="N315" s="76"/>
    </row>
    <row r="316" spans="2:14" x14ac:dyDescent="0.25">
      <c r="B316" s="57">
        <f t="shared" si="62"/>
        <v>1150000000</v>
      </c>
      <c r="C316" s="57"/>
      <c r="D316" s="57"/>
      <c r="E316" s="57">
        <f t="shared" si="63"/>
        <v>1150000000</v>
      </c>
      <c r="F316" s="69">
        <v>8.6999999999999994E-2</v>
      </c>
      <c r="G316" s="55">
        <v>43370</v>
      </c>
      <c r="H316" s="56">
        <v>43372</v>
      </c>
      <c r="I316" s="57">
        <f t="shared" si="61"/>
        <v>3</v>
      </c>
      <c r="J316" s="57">
        <f t="shared" si="60"/>
        <v>822328.76712328766</v>
      </c>
      <c r="N316" s="76"/>
    </row>
    <row r="317" spans="2:14" x14ac:dyDescent="0.25">
      <c r="B317" s="57">
        <f t="shared" si="62"/>
        <v>1150000000</v>
      </c>
      <c r="C317" s="57"/>
      <c r="D317" s="57">
        <v>30263400</v>
      </c>
      <c r="E317" s="57">
        <f t="shared" si="63"/>
        <v>1119736600</v>
      </c>
      <c r="F317" s="69">
        <v>8.6999999999999994E-2</v>
      </c>
      <c r="G317" s="56">
        <v>43373</v>
      </c>
      <c r="H317" s="56">
        <v>43373</v>
      </c>
      <c r="I317" s="57">
        <f t="shared" si="61"/>
        <v>1</v>
      </c>
      <c r="J317" s="57">
        <f t="shared" si="60"/>
        <v>266896.12109589035</v>
      </c>
      <c r="N317" s="75"/>
    </row>
    <row r="318" spans="2:14" x14ac:dyDescent="0.25">
      <c r="B318" s="57">
        <f t="shared" si="62"/>
        <v>1119736600</v>
      </c>
      <c r="C318" s="57"/>
      <c r="D318" s="57"/>
      <c r="E318" s="57">
        <f t="shared" si="63"/>
        <v>1119736600</v>
      </c>
      <c r="F318" s="69">
        <v>8.6999999999999994E-2</v>
      </c>
      <c r="G318" s="55">
        <v>43374</v>
      </c>
      <c r="H318" s="56">
        <v>43404</v>
      </c>
      <c r="I318" s="57">
        <f t="shared" si="61"/>
        <v>31</v>
      </c>
      <c r="J318" s="57">
        <f t="shared" si="60"/>
        <v>8273779.7539726021</v>
      </c>
      <c r="N318" s="76"/>
    </row>
    <row r="319" spans="2:14" x14ac:dyDescent="0.25">
      <c r="B319" s="57">
        <f t="shared" si="62"/>
        <v>1119736600</v>
      </c>
      <c r="C319" s="57"/>
      <c r="D319" s="57"/>
      <c r="E319" s="57">
        <f t="shared" si="63"/>
        <v>1119736600</v>
      </c>
      <c r="F319" s="69">
        <v>8.6999999999999994E-2</v>
      </c>
      <c r="G319" s="55">
        <v>43405</v>
      </c>
      <c r="H319" s="56">
        <v>43434</v>
      </c>
      <c r="I319" s="57">
        <f t="shared" si="61"/>
        <v>30</v>
      </c>
      <c r="J319" s="57">
        <f t="shared" si="60"/>
        <v>8006883.632876711</v>
      </c>
      <c r="N319" s="76"/>
    </row>
    <row r="320" spans="2:14" x14ac:dyDescent="0.25">
      <c r="B320" s="57">
        <f>+E319</f>
        <v>1119736600</v>
      </c>
      <c r="C320" s="57"/>
      <c r="D320" s="57"/>
      <c r="E320" s="57">
        <f t="shared" si="63"/>
        <v>1119736600</v>
      </c>
      <c r="F320" s="69">
        <v>8.6999999999999994E-2</v>
      </c>
      <c r="G320" s="55">
        <v>43435</v>
      </c>
      <c r="H320" s="56">
        <v>43464</v>
      </c>
      <c r="I320" s="57">
        <f t="shared" si="61"/>
        <v>30</v>
      </c>
      <c r="J320" s="57">
        <f t="shared" si="60"/>
        <v>8006883.632876711</v>
      </c>
      <c r="N320" s="76"/>
    </row>
    <row r="321" spans="2:14" x14ac:dyDescent="0.25">
      <c r="B321" s="57">
        <f>+E320</f>
        <v>1119736600</v>
      </c>
      <c r="C321" s="57"/>
      <c r="D321" s="57">
        <v>30263400</v>
      </c>
      <c r="E321" s="57">
        <f t="shared" si="63"/>
        <v>1089473200</v>
      </c>
      <c r="F321" s="69">
        <v>8.6999999999999994E-2</v>
      </c>
      <c r="G321" s="56">
        <v>43465</v>
      </c>
      <c r="H321" s="56">
        <v>43465</v>
      </c>
      <c r="I321" s="57">
        <f t="shared" si="61"/>
        <v>1</v>
      </c>
      <c r="J321" s="57">
        <f t="shared" si="60"/>
        <v>259682.6531506849</v>
      </c>
      <c r="N321" s="75"/>
    </row>
    <row r="322" spans="2:14" x14ac:dyDescent="0.25">
      <c r="B322" s="57">
        <f>+E321</f>
        <v>1089473200</v>
      </c>
      <c r="C322" s="57"/>
      <c r="D322" s="57"/>
      <c r="E322" s="57">
        <f t="shared" si="63"/>
        <v>1089473200</v>
      </c>
      <c r="F322" s="69">
        <v>8.6999999999999994E-2</v>
      </c>
      <c r="G322" s="55">
        <v>43466</v>
      </c>
      <c r="H322" s="56">
        <v>43496</v>
      </c>
      <c r="I322" s="57">
        <f t="shared" si="61"/>
        <v>31</v>
      </c>
      <c r="J322" s="57">
        <f t="shared" si="60"/>
        <v>8050162.2476712316</v>
      </c>
      <c r="N322" s="76"/>
    </row>
    <row r="323" spans="2:14" x14ac:dyDescent="0.25">
      <c r="B323" s="57">
        <f t="shared" ref="B323:B326" si="64">+E322</f>
        <v>1089473200</v>
      </c>
      <c r="C323" s="57"/>
      <c r="D323" s="57"/>
      <c r="E323" s="57">
        <f t="shared" si="63"/>
        <v>1089473200</v>
      </c>
      <c r="F323" s="69">
        <v>8.6999999999999994E-2</v>
      </c>
      <c r="G323" s="55">
        <v>43497</v>
      </c>
      <c r="H323" s="56">
        <v>43524</v>
      </c>
      <c r="I323" s="57">
        <f t="shared" si="61"/>
        <v>28</v>
      </c>
      <c r="J323" s="57">
        <f t="shared" si="60"/>
        <v>7271114.2882191772</v>
      </c>
      <c r="N323" s="76"/>
    </row>
    <row r="324" spans="2:14" x14ac:dyDescent="0.25">
      <c r="B324" s="57">
        <f t="shared" si="64"/>
        <v>1089473200</v>
      </c>
      <c r="C324" s="57"/>
      <c r="D324" s="57"/>
      <c r="E324" s="57">
        <f t="shared" si="63"/>
        <v>1089473200</v>
      </c>
      <c r="F324" s="69">
        <v>8.6999999999999994E-2</v>
      </c>
      <c r="G324" s="55">
        <v>43525</v>
      </c>
      <c r="H324" s="56">
        <v>43551</v>
      </c>
      <c r="I324" s="57">
        <f t="shared" si="61"/>
        <v>27</v>
      </c>
      <c r="J324" s="57">
        <f t="shared" si="60"/>
        <v>7011431.635068492</v>
      </c>
      <c r="N324" s="76"/>
    </row>
    <row r="325" spans="2:14" x14ac:dyDescent="0.25">
      <c r="B325" s="57">
        <f t="shared" si="64"/>
        <v>1089473200</v>
      </c>
      <c r="C325" s="57"/>
      <c r="D325" s="57"/>
      <c r="E325" s="57">
        <f t="shared" si="63"/>
        <v>1089473200</v>
      </c>
      <c r="F325" s="69">
        <v>8.6999999999999994E-2</v>
      </c>
      <c r="G325" s="55">
        <v>43187</v>
      </c>
      <c r="H325" s="56">
        <v>43189</v>
      </c>
      <c r="I325" s="57">
        <f t="shared" si="61"/>
        <v>3</v>
      </c>
      <c r="J325" s="57">
        <f t="shared" si="60"/>
        <v>779047.95945205481</v>
      </c>
      <c r="N325" s="76"/>
    </row>
    <row r="326" spans="2:14" x14ac:dyDescent="0.25">
      <c r="B326" s="57">
        <f t="shared" si="64"/>
        <v>1089473200</v>
      </c>
      <c r="C326" s="57"/>
      <c r="D326" s="57">
        <v>30263400</v>
      </c>
      <c r="E326" s="57">
        <f t="shared" si="63"/>
        <v>1059209800</v>
      </c>
      <c r="F326" s="69">
        <v>8.6999999999999994E-2</v>
      </c>
      <c r="G326" s="55">
        <v>43555</v>
      </c>
      <c r="H326" s="55">
        <v>43555</v>
      </c>
      <c r="I326" s="57">
        <f t="shared" si="61"/>
        <v>1</v>
      </c>
      <c r="J326" s="57">
        <f t="shared" si="60"/>
        <v>252469.18520547944</v>
      </c>
      <c r="N326" s="75"/>
    </row>
    <row r="327" spans="2:14" x14ac:dyDescent="0.25">
      <c r="B327" s="58" t="s">
        <v>15</v>
      </c>
      <c r="C327" s="71"/>
      <c r="D327" s="71"/>
      <c r="E327" s="71"/>
      <c r="F327" s="72">
        <f>SUMPRODUCT(F306:F326,J306:J326)/SUM(J306:J326)</f>
        <v>8.6481015104199574E-2</v>
      </c>
      <c r="G327" s="71"/>
      <c r="H327" s="71"/>
      <c r="I327" s="73">
        <f>SUM(I306:I326)</f>
        <v>365</v>
      </c>
      <c r="J327" s="59">
        <f>SUM(J306:J326)</f>
        <v>97467666.178082168</v>
      </c>
      <c r="N327" s="75"/>
    </row>
    <row r="329" spans="2:14" x14ac:dyDescent="0.25">
      <c r="B329" s="197" t="s">
        <v>241</v>
      </c>
    </row>
    <row r="330" spans="2:14" ht="60" x14ac:dyDescent="0.25">
      <c r="B330" s="68" t="s">
        <v>84</v>
      </c>
      <c r="C330" s="68" t="s">
        <v>85</v>
      </c>
      <c r="D330" s="68" t="s">
        <v>86</v>
      </c>
      <c r="E330" s="68" t="s">
        <v>87</v>
      </c>
      <c r="F330" s="68" t="s">
        <v>88</v>
      </c>
      <c r="G330" s="68" t="s">
        <v>89</v>
      </c>
      <c r="H330" s="68" t="s">
        <v>90</v>
      </c>
      <c r="I330" s="68" t="s">
        <v>91</v>
      </c>
      <c r="J330" s="68" t="s">
        <v>92</v>
      </c>
    </row>
    <row r="331" spans="2:14" x14ac:dyDescent="0.25">
      <c r="B331" s="57">
        <v>500000000</v>
      </c>
      <c r="C331" s="57"/>
      <c r="D331" s="57"/>
      <c r="E331" s="57">
        <f>+B331+C331-D331</f>
        <v>500000000</v>
      </c>
      <c r="F331" s="69">
        <v>8.4500000000000006E-2</v>
      </c>
      <c r="G331" s="55">
        <v>43191</v>
      </c>
      <c r="H331" s="56">
        <v>43220</v>
      </c>
      <c r="I331" s="57">
        <f>+H331-G331+1</f>
        <v>30</v>
      </c>
      <c r="J331" s="57">
        <f t="shared" ref="J331:J351" si="65">+E331*F331*I331/$I$52</f>
        <v>3472602.7397260275</v>
      </c>
      <c r="N331" s="76"/>
    </row>
    <row r="332" spans="2:14" x14ac:dyDescent="0.25">
      <c r="B332" s="57">
        <f>+E331</f>
        <v>500000000</v>
      </c>
      <c r="C332" s="57"/>
      <c r="D332" s="57"/>
      <c r="E332" s="57">
        <f>+B332+C332-D332</f>
        <v>500000000</v>
      </c>
      <c r="F332" s="69">
        <v>8.4500000000000006E-2</v>
      </c>
      <c r="G332" s="55">
        <v>43221</v>
      </c>
      <c r="H332" s="56">
        <v>43251</v>
      </c>
      <c r="I332" s="57">
        <f t="shared" ref="I332:I351" si="66">+H332-G332+1</f>
        <v>31</v>
      </c>
      <c r="J332" s="57">
        <f t="shared" si="65"/>
        <v>3588356.1643835618</v>
      </c>
      <c r="N332" s="76"/>
    </row>
    <row r="333" spans="2:14" x14ac:dyDescent="0.25">
      <c r="B333" s="57">
        <f t="shared" ref="B333:B344" si="67">+E332</f>
        <v>500000000</v>
      </c>
      <c r="C333" s="57"/>
      <c r="D333" s="57"/>
      <c r="E333" s="57">
        <f t="shared" ref="E333:E351" si="68">+B333+C333-D333</f>
        <v>500000000</v>
      </c>
      <c r="F333" s="69">
        <v>8.4500000000000006E-2</v>
      </c>
      <c r="G333" s="55">
        <v>43252</v>
      </c>
      <c r="H333" s="56">
        <v>43262</v>
      </c>
      <c r="I333" s="57">
        <f t="shared" si="66"/>
        <v>11</v>
      </c>
      <c r="J333" s="57">
        <f t="shared" si="65"/>
        <v>1273287.6712328766</v>
      </c>
      <c r="N333" s="76"/>
    </row>
    <row r="334" spans="2:14" x14ac:dyDescent="0.25">
      <c r="B334" s="57">
        <f t="shared" si="67"/>
        <v>500000000</v>
      </c>
      <c r="C334" s="57"/>
      <c r="D334" s="57"/>
      <c r="E334" s="57">
        <f t="shared" si="68"/>
        <v>500000000</v>
      </c>
      <c r="F334" s="69">
        <v>8.4500000000000006E-2</v>
      </c>
      <c r="G334" s="55">
        <v>43263</v>
      </c>
      <c r="H334" s="56">
        <v>43266</v>
      </c>
      <c r="I334" s="57">
        <f t="shared" si="66"/>
        <v>4</v>
      </c>
      <c r="J334" s="57">
        <f t="shared" si="65"/>
        <v>463013.69863013696</v>
      </c>
      <c r="N334" s="76"/>
    </row>
    <row r="335" spans="2:14" x14ac:dyDescent="0.25">
      <c r="B335" s="57">
        <f t="shared" si="67"/>
        <v>500000000</v>
      </c>
      <c r="C335" s="57"/>
      <c r="D335" s="57"/>
      <c r="E335" s="57">
        <f t="shared" si="68"/>
        <v>500000000</v>
      </c>
      <c r="F335" s="69">
        <v>8.6999999999999994E-2</v>
      </c>
      <c r="G335" s="55">
        <v>43267</v>
      </c>
      <c r="H335" s="56">
        <v>43279</v>
      </c>
      <c r="I335" s="57">
        <f t="shared" si="66"/>
        <v>13</v>
      </c>
      <c r="J335" s="57">
        <f t="shared" si="65"/>
        <v>1549315.0684931506</v>
      </c>
      <c r="N335" s="76"/>
    </row>
    <row r="336" spans="2:14" x14ac:dyDescent="0.25">
      <c r="B336" s="57">
        <f t="shared" si="67"/>
        <v>500000000</v>
      </c>
      <c r="C336" s="57"/>
      <c r="D336" s="57"/>
      <c r="E336" s="57">
        <f t="shared" si="68"/>
        <v>500000000</v>
      </c>
      <c r="F336" s="69">
        <v>8.6999999999999994E-2</v>
      </c>
      <c r="G336" s="55">
        <v>43280</v>
      </c>
      <c r="H336" s="56">
        <v>43280</v>
      </c>
      <c r="I336" s="57">
        <f t="shared" si="66"/>
        <v>1</v>
      </c>
      <c r="J336" s="57">
        <f t="shared" si="65"/>
        <v>119178.08219178082</v>
      </c>
      <c r="N336" s="76"/>
    </row>
    <row r="337" spans="2:14" x14ac:dyDescent="0.25">
      <c r="B337" s="57">
        <f t="shared" si="67"/>
        <v>500000000</v>
      </c>
      <c r="C337" s="57"/>
      <c r="D337" s="57">
        <v>0</v>
      </c>
      <c r="E337" s="57">
        <f t="shared" si="68"/>
        <v>500000000</v>
      </c>
      <c r="F337" s="69">
        <v>8.6999999999999994E-2</v>
      </c>
      <c r="G337" s="56">
        <v>43281</v>
      </c>
      <c r="H337" s="56">
        <v>43281</v>
      </c>
      <c r="I337" s="57">
        <f t="shared" si="66"/>
        <v>1</v>
      </c>
      <c r="J337" s="57">
        <f t="shared" si="65"/>
        <v>119178.08219178082</v>
      </c>
      <c r="N337" s="75"/>
    </row>
    <row r="338" spans="2:14" x14ac:dyDescent="0.25">
      <c r="B338" s="57">
        <f t="shared" si="67"/>
        <v>500000000</v>
      </c>
      <c r="C338" s="57"/>
      <c r="D338" s="57"/>
      <c r="E338" s="57">
        <f t="shared" si="68"/>
        <v>500000000</v>
      </c>
      <c r="F338" s="69">
        <v>8.6999999999999994E-2</v>
      </c>
      <c r="G338" s="55">
        <v>43282</v>
      </c>
      <c r="H338" s="56">
        <v>43312</v>
      </c>
      <c r="I338" s="57">
        <f t="shared" si="66"/>
        <v>31</v>
      </c>
      <c r="J338" s="57">
        <f t="shared" si="65"/>
        <v>3694520.5479452056</v>
      </c>
      <c r="N338" s="76"/>
    </row>
    <row r="339" spans="2:14" x14ac:dyDescent="0.25">
      <c r="B339" s="57">
        <f t="shared" si="67"/>
        <v>500000000</v>
      </c>
      <c r="C339" s="57"/>
      <c r="D339" s="57"/>
      <c r="E339" s="57">
        <f t="shared" si="68"/>
        <v>500000000</v>
      </c>
      <c r="F339" s="69">
        <v>8.6999999999999994E-2</v>
      </c>
      <c r="G339" s="55">
        <v>43313</v>
      </c>
      <c r="H339" s="56">
        <v>43343</v>
      </c>
      <c r="I339" s="57">
        <f t="shared" si="66"/>
        <v>31</v>
      </c>
      <c r="J339" s="57">
        <f t="shared" si="65"/>
        <v>3694520.5479452056</v>
      </c>
      <c r="N339" s="76"/>
    </row>
    <row r="340" spans="2:14" x14ac:dyDescent="0.25">
      <c r="B340" s="57">
        <f t="shared" si="67"/>
        <v>500000000</v>
      </c>
      <c r="C340" s="57"/>
      <c r="D340" s="57"/>
      <c r="E340" s="57">
        <f t="shared" si="68"/>
        <v>500000000</v>
      </c>
      <c r="F340" s="69">
        <v>8.6999999999999994E-2</v>
      </c>
      <c r="G340" s="55">
        <v>43344</v>
      </c>
      <c r="H340" s="56">
        <v>43369</v>
      </c>
      <c r="I340" s="57">
        <f t="shared" si="66"/>
        <v>26</v>
      </c>
      <c r="J340" s="57">
        <f t="shared" si="65"/>
        <v>3098630.1369863013</v>
      </c>
      <c r="N340" s="76"/>
    </row>
    <row r="341" spans="2:14" x14ac:dyDescent="0.25">
      <c r="B341" s="57">
        <f t="shared" si="67"/>
        <v>500000000</v>
      </c>
      <c r="C341" s="57"/>
      <c r="D341" s="57"/>
      <c r="E341" s="57">
        <f t="shared" si="68"/>
        <v>500000000</v>
      </c>
      <c r="F341" s="69">
        <v>8.6999999999999994E-2</v>
      </c>
      <c r="G341" s="55">
        <v>43370</v>
      </c>
      <c r="H341" s="56">
        <v>43372</v>
      </c>
      <c r="I341" s="57">
        <f t="shared" si="66"/>
        <v>3</v>
      </c>
      <c r="J341" s="57">
        <f t="shared" si="65"/>
        <v>357534.24657534249</v>
      </c>
      <c r="N341" s="76"/>
    </row>
    <row r="342" spans="2:14" x14ac:dyDescent="0.25">
      <c r="B342" s="57">
        <f t="shared" si="67"/>
        <v>500000000</v>
      </c>
      <c r="C342" s="57"/>
      <c r="D342" s="57">
        <v>13158000</v>
      </c>
      <c r="E342" s="57">
        <f t="shared" si="68"/>
        <v>486842000</v>
      </c>
      <c r="F342" s="69">
        <v>8.6999999999999994E-2</v>
      </c>
      <c r="G342" s="56">
        <v>43373</v>
      </c>
      <c r="H342" s="56">
        <v>43373</v>
      </c>
      <c r="I342" s="57">
        <f t="shared" si="66"/>
        <v>1</v>
      </c>
      <c r="J342" s="57">
        <f t="shared" si="65"/>
        <v>116041.79178082192</v>
      </c>
      <c r="N342" s="75"/>
    </row>
    <row r="343" spans="2:14" x14ac:dyDescent="0.25">
      <c r="B343" s="57">
        <f t="shared" si="67"/>
        <v>486842000</v>
      </c>
      <c r="C343" s="57"/>
      <c r="D343" s="57"/>
      <c r="E343" s="57">
        <f t="shared" si="68"/>
        <v>486842000</v>
      </c>
      <c r="F343" s="69">
        <v>8.6999999999999994E-2</v>
      </c>
      <c r="G343" s="55">
        <v>43374</v>
      </c>
      <c r="H343" s="56">
        <v>43404</v>
      </c>
      <c r="I343" s="57">
        <f t="shared" si="66"/>
        <v>31</v>
      </c>
      <c r="J343" s="57">
        <f t="shared" si="65"/>
        <v>3597295.5452054795</v>
      </c>
      <c r="N343" s="76"/>
    </row>
    <row r="344" spans="2:14" x14ac:dyDescent="0.25">
      <c r="B344" s="57">
        <f t="shared" si="67"/>
        <v>486842000</v>
      </c>
      <c r="C344" s="57"/>
      <c r="D344" s="57"/>
      <c r="E344" s="57">
        <f t="shared" si="68"/>
        <v>486842000</v>
      </c>
      <c r="F344" s="69">
        <v>8.6999999999999994E-2</v>
      </c>
      <c r="G344" s="55">
        <v>43405</v>
      </c>
      <c r="H344" s="56">
        <v>43434</v>
      </c>
      <c r="I344" s="57">
        <f t="shared" si="66"/>
        <v>30</v>
      </c>
      <c r="J344" s="57">
        <f t="shared" si="65"/>
        <v>3481253.7534246575</v>
      </c>
      <c r="N344" s="76"/>
    </row>
    <row r="345" spans="2:14" x14ac:dyDescent="0.25">
      <c r="B345" s="57">
        <f>+E344</f>
        <v>486842000</v>
      </c>
      <c r="C345" s="57"/>
      <c r="D345" s="57"/>
      <c r="E345" s="57">
        <f t="shared" si="68"/>
        <v>486842000</v>
      </c>
      <c r="F345" s="69">
        <v>8.6999999999999994E-2</v>
      </c>
      <c r="G345" s="55">
        <v>43435</v>
      </c>
      <c r="H345" s="56">
        <v>43464</v>
      </c>
      <c r="I345" s="57">
        <f t="shared" si="66"/>
        <v>30</v>
      </c>
      <c r="J345" s="57">
        <f t="shared" si="65"/>
        <v>3481253.7534246575</v>
      </c>
      <c r="N345" s="76"/>
    </row>
    <row r="346" spans="2:14" x14ac:dyDescent="0.25">
      <c r="B346" s="57">
        <f>+E345</f>
        <v>486842000</v>
      </c>
      <c r="C346" s="57"/>
      <c r="D346" s="57">
        <v>13158000</v>
      </c>
      <c r="E346" s="57">
        <f t="shared" si="68"/>
        <v>473684000</v>
      </c>
      <c r="F346" s="69">
        <v>8.6999999999999994E-2</v>
      </c>
      <c r="G346" s="56">
        <v>43465</v>
      </c>
      <c r="H346" s="56">
        <v>43465</v>
      </c>
      <c r="I346" s="57">
        <f t="shared" si="66"/>
        <v>1</v>
      </c>
      <c r="J346" s="57">
        <f t="shared" si="65"/>
        <v>112905.50136986302</v>
      </c>
      <c r="N346" s="75"/>
    </row>
    <row r="347" spans="2:14" x14ac:dyDescent="0.25">
      <c r="B347" s="57">
        <f>+E346</f>
        <v>473684000</v>
      </c>
      <c r="C347" s="57"/>
      <c r="D347" s="57"/>
      <c r="E347" s="57">
        <f t="shared" si="68"/>
        <v>473684000</v>
      </c>
      <c r="F347" s="69">
        <v>8.6999999999999994E-2</v>
      </c>
      <c r="G347" s="55">
        <v>43466</v>
      </c>
      <c r="H347" s="56">
        <v>43496</v>
      </c>
      <c r="I347" s="57">
        <f t="shared" si="66"/>
        <v>31</v>
      </c>
      <c r="J347" s="57">
        <f t="shared" si="65"/>
        <v>3500070.5424657534</v>
      </c>
      <c r="N347" s="76"/>
    </row>
    <row r="348" spans="2:14" x14ac:dyDescent="0.25">
      <c r="B348" s="57">
        <f t="shared" ref="B348:B351" si="69">+E347</f>
        <v>473684000</v>
      </c>
      <c r="C348" s="57"/>
      <c r="D348" s="57"/>
      <c r="E348" s="57">
        <f t="shared" si="68"/>
        <v>473684000</v>
      </c>
      <c r="F348" s="69">
        <v>8.6999999999999994E-2</v>
      </c>
      <c r="G348" s="55">
        <v>43497</v>
      </c>
      <c r="H348" s="56">
        <v>43524</v>
      </c>
      <c r="I348" s="57">
        <f t="shared" si="66"/>
        <v>28</v>
      </c>
      <c r="J348" s="57">
        <f t="shared" si="65"/>
        <v>3161354.0383561645</v>
      </c>
      <c r="N348" s="76"/>
    </row>
    <row r="349" spans="2:14" x14ac:dyDescent="0.25">
      <c r="B349" s="57">
        <f t="shared" si="69"/>
        <v>473684000</v>
      </c>
      <c r="C349" s="57"/>
      <c r="D349" s="57"/>
      <c r="E349" s="57">
        <f t="shared" si="68"/>
        <v>473684000</v>
      </c>
      <c r="F349" s="69">
        <v>8.6999999999999994E-2</v>
      </c>
      <c r="G349" s="55">
        <v>43525</v>
      </c>
      <c r="H349" s="56">
        <v>43551</v>
      </c>
      <c r="I349" s="57">
        <f t="shared" si="66"/>
        <v>27</v>
      </c>
      <c r="J349" s="57">
        <f t="shared" si="65"/>
        <v>3048448.5369863012</v>
      </c>
      <c r="N349" s="76"/>
    </row>
    <row r="350" spans="2:14" x14ac:dyDescent="0.25">
      <c r="B350" s="57">
        <f t="shared" si="69"/>
        <v>473684000</v>
      </c>
      <c r="C350" s="57"/>
      <c r="D350" s="57"/>
      <c r="E350" s="57">
        <f t="shared" si="68"/>
        <v>473684000</v>
      </c>
      <c r="F350" s="69">
        <v>8.6999999999999994E-2</v>
      </c>
      <c r="G350" s="55">
        <v>43552</v>
      </c>
      <c r="H350" s="56">
        <v>43554</v>
      </c>
      <c r="I350" s="57">
        <f t="shared" si="66"/>
        <v>3</v>
      </c>
      <c r="J350" s="57">
        <f t="shared" si="65"/>
        <v>338716.50410958903</v>
      </c>
      <c r="N350" s="76"/>
    </row>
    <row r="351" spans="2:14" x14ac:dyDescent="0.25">
      <c r="B351" s="57">
        <f t="shared" si="69"/>
        <v>473684000</v>
      </c>
      <c r="C351" s="57"/>
      <c r="D351" s="57">
        <v>13158000</v>
      </c>
      <c r="E351" s="57">
        <f t="shared" si="68"/>
        <v>460526000</v>
      </c>
      <c r="F351" s="69">
        <v>8.6999999999999994E-2</v>
      </c>
      <c r="G351" s="55">
        <v>43555</v>
      </c>
      <c r="H351" s="55">
        <v>43555</v>
      </c>
      <c r="I351" s="57">
        <f t="shared" si="66"/>
        <v>1</v>
      </c>
      <c r="J351" s="57">
        <f t="shared" si="65"/>
        <v>109769.21095890411</v>
      </c>
      <c r="N351" s="75"/>
    </row>
    <row r="352" spans="2:14" x14ac:dyDescent="0.25">
      <c r="B352" s="58" t="s">
        <v>15</v>
      </c>
      <c r="C352" s="71"/>
      <c r="D352" s="71"/>
      <c r="E352" s="71"/>
      <c r="F352" s="72">
        <f>SUMPRODUCT(F331:F351,J331:J351)/SUM(J331:J351)</f>
        <v>8.6481015104199574E-2</v>
      </c>
      <c r="G352" s="71"/>
      <c r="H352" s="71"/>
      <c r="I352" s="73">
        <f>SUM(I331:I351)</f>
        <v>365</v>
      </c>
      <c r="J352" s="59">
        <f>SUM(J331:J351)</f>
        <v>42377246.164383568</v>
      </c>
      <c r="N352" s="75"/>
    </row>
    <row r="353" spans="2:14" x14ac:dyDescent="0.25">
      <c r="E353" s="79"/>
      <c r="J353" s="79"/>
    </row>
    <row r="354" spans="2:14" x14ac:dyDescent="0.25">
      <c r="B354" s="197" t="s">
        <v>241</v>
      </c>
    </row>
    <row r="355" spans="2:14" ht="60" x14ac:dyDescent="0.25">
      <c r="B355" s="68" t="s">
        <v>84</v>
      </c>
      <c r="C355" s="68" t="s">
        <v>85</v>
      </c>
      <c r="D355" s="68" t="s">
        <v>86</v>
      </c>
      <c r="E355" s="68" t="s">
        <v>87</v>
      </c>
      <c r="F355" s="68" t="s">
        <v>88</v>
      </c>
      <c r="G355" s="68" t="s">
        <v>89</v>
      </c>
      <c r="H355" s="68" t="s">
        <v>90</v>
      </c>
      <c r="I355" s="68" t="s">
        <v>91</v>
      </c>
      <c r="J355" s="68" t="s">
        <v>92</v>
      </c>
    </row>
    <row r="356" spans="2:14" x14ac:dyDescent="0.25">
      <c r="B356" s="57">
        <v>0</v>
      </c>
      <c r="C356" s="57"/>
      <c r="D356" s="57"/>
      <c r="E356" s="57">
        <f>+B356+C356-D356</f>
        <v>0</v>
      </c>
      <c r="F356" s="69">
        <v>8.4500000000000006E-2</v>
      </c>
      <c r="G356" s="55">
        <v>43191</v>
      </c>
      <c r="H356" s="56">
        <v>43220</v>
      </c>
      <c r="I356" s="57">
        <f>+H356-G356+1</f>
        <v>30</v>
      </c>
      <c r="J356" s="57">
        <f>+E356*F356*I356/$I$52</f>
        <v>0</v>
      </c>
      <c r="N356" s="76"/>
    </row>
    <row r="357" spans="2:14" x14ac:dyDescent="0.25">
      <c r="B357" s="57">
        <f>+E356</f>
        <v>0</v>
      </c>
      <c r="C357" s="57"/>
      <c r="D357" s="57"/>
      <c r="E357" s="57">
        <f>+B357+C357-D357</f>
        <v>0</v>
      </c>
      <c r="F357" s="69">
        <v>8.4500000000000006E-2</v>
      </c>
      <c r="G357" s="55">
        <v>43221</v>
      </c>
      <c r="H357" s="56">
        <v>43251</v>
      </c>
      <c r="I357" s="57">
        <f t="shared" ref="I357:I376" si="70">+H357-G357+1</f>
        <v>31</v>
      </c>
      <c r="J357" s="57">
        <f>+E357*F357*I357/$I$52</f>
        <v>0</v>
      </c>
      <c r="N357" s="76"/>
    </row>
    <row r="358" spans="2:14" x14ac:dyDescent="0.25">
      <c r="B358" s="57">
        <f>+E357</f>
        <v>0</v>
      </c>
      <c r="C358" s="57"/>
      <c r="D358" s="57"/>
      <c r="E358" s="57">
        <f>+B358+C358-D358</f>
        <v>0</v>
      </c>
      <c r="F358" s="69">
        <v>8.4500000000000006E-2</v>
      </c>
      <c r="G358" s="55">
        <v>43252</v>
      </c>
      <c r="H358" s="56">
        <v>43262</v>
      </c>
      <c r="I358" s="57">
        <f t="shared" si="70"/>
        <v>11</v>
      </c>
      <c r="J358" s="57"/>
      <c r="N358" s="76"/>
    </row>
    <row r="359" spans="2:14" x14ac:dyDescent="0.25">
      <c r="B359" s="57">
        <v>1125000000</v>
      </c>
      <c r="C359" s="57">
        <v>0</v>
      </c>
      <c r="D359" s="57"/>
      <c r="E359" s="57">
        <f t="shared" ref="E359:E376" si="71">+B359+C359-D359</f>
        <v>1125000000</v>
      </c>
      <c r="F359" s="69">
        <v>8.4500000000000006E-2</v>
      </c>
      <c r="G359" s="55">
        <v>43263</v>
      </c>
      <c r="H359" s="56">
        <v>43266</v>
      </c>
      <c r="I359" s="57">
        <f t="shared" si="70"/>
        <v>4</v>
      </c>
      <c r="J359" s="57">
        <f t="shared" ref="J359:J376" si="72">+E359*F359*I359/$I$52</f>
        <v>1041780.8219178083</v>
      </c>
      <c r="N359" s="76"/>
    </row>
    <row r="360" spans="2:14" x14ac:dyDescent="0.25">
      <c r="B360" s="57">
        <f t="shared" ref="B360:B369" si="73">+E359</f>
        <v>1125000000</v>
      </c>
      <c r="C360" s="57"/>
      <c r="D360" s="57"/>
      <c r="E360" s="57">
        <f t="shared" si="71"/>
        <v>1125000000</v>
      </c>
      <c r="F360" s="69">
        <v>8.6999999999999994E-2</v>
      </c>
      <c r="G360" s="55">
        <v>43267</v>
      </c>
      <c r="H360" s="56">
        <v>43279</v>
      </c>
      <c r="I360" s="57">
        <f t="shared" si="70"/>
        <v>13</v>
      </c>
      <c r="J360" s="57">
        <f t="shared" si="72"/>
        <v>3485958.9041095888</v>
      </c>
      <c r="N360" s="76"/>
    </row>
    <row r="361" spans="2:14" x14ac:dyDescent="0.25">
      <c r="B361" s="57">
        <f t="shared" si="73"/>
        <v>1125000000</v>
      </c>
      <c r="C361" s="57"/>
      <c r="D361" s="57"/>
      <c r="E361" s="57">
        <f t="shared" si="71"/>
        <v>1125000000</v>
      </c>
      <c r="F361" s="69">
        <v>8.6999999999999994E-2</v>
      </c>
      <c r="G361" s="55">
        <v>43280</v>
      </c>
      <c r="H361" s="56">
        <v>43280</v>
      </c>
      <c r="I361" s="57">
        <f t="shared" si="70"/>
        <v>1</v>
      </c>
      <c r="J361" s="57">
        <f t="shared" si="72"/>
        <v>268150.68493150687</v>
      </c>
      <c r="N361" s="76"/>
    </row>
    <row r="362" spans="2:14" x14ac:dyDescent="0.25">
      <c r="B362" s="57">
        <f t="shared" si="73"/>
        <v>1125000000</v>
      </c>
      <c r="C362" s="57"/>
      <c r="D362" s="57">
        <v>0</v>
      </c>
      <c r="E362" s="57">
        <f t="shared" si="71"/>
        <v>1125000000</v>
      </c>
      <c r="F362" s="69">
        <v>8.6999999999999994E-2</v>
      </c>
      <c r="G362" s="56">
        <v>43281</v>
      </c>
      <c r="H362" s="56">
        <v>43281</v>
      </c>
      <c r="I362" s="57">
        <f t="shared" si="70"/>
        <v>1</v>
      </c>
      <c r="J362" s="57">
        <f t="shared" si="72"/>
        <v>268150.68493150687</v>
      </c>
      <c r="N362" s="75"/>
    </row>
    <row r="363" spans="2:14" x14ac:dyDescent="0.25">
      <c r="B363" s="57">
        <f t="shared" si="73"/>
        <v>1125000000</v>
      </c>
      <c r="C363" s="57"/>
      <c r="D363" s="57"/>
      <c r="E363" s="57">
        <f t="shared" si="71"/>
        <v>1125000000</v>
      </c>
      <c r="F363" s="69">
        <v>8.6999999999999994E-2</v>
      </c>
      <c r="G363" s="55">
        <v>43282</v>
      </c>
      <c r="H363" s="56">
        <v>43312</v>
      </c>
      <c r="I363" s="57">
        <f t="shared" si="70"/>
        <v>31</v>
      </c>
      <c r="J363" s="57">
        <f t="shared" si="72"/>
        <v>8312671.2328767125</v>
      </c>
      <c r="N363" s="76"/>
    </row>
    <row r="364" spans="2:14" x14ac:dyDescent="0.25">
      <c r="B364" s="57">
        <f t="shared" si="73"/>
        <v>1125000000</v>
      </c>
      <c r="C364" s="57"/>
      <c r="D364" s="57"/>
      <c r="E364" s="57">
        <f t="shared" si="71"/>
        <v>1125000000</v>
      </c>
      <c r="F364" s="69">
        <v>8.6999999999999994E-2</v>
      </c>
      <c r="G364" s="55">
        <v>43313</v>
      </c>
      <c r="H364" s="56">
        <v>43343</v>
      </c>
      <c r="I364" s="57">
        <f t="shared" si="70"/>
        <v>31</v>
      </c>
      <c r="J364" s="57">
        <f t="shared" si="72"/>
        <v>8312671.2328767125</v>
      </c>
      <c r="N364" s="76"/>
    </row>
    <row r="365" spans="2:14" x14ac:dyDescent="0.25">
      <c r="B365" s="57">
        <f t="shared" si="73"/>
        <v>1125000000</v>
      </c>
      <c r="C365" s="57"/>
      <c r="D365" s="57"/>
      <c r="E365" s="57">
        <f t="shared" si="71"/>
        <v>1125000000</v>
      </c>
      <c r="F365" s="69">
        <v>8.6999999999999994E-2</v>
      </c>
      <c r="G365" s="55">
        <v>43344</v>
      </c>
      <c r="H365" s="56">
        <v>43369</v>
      </c>
      <c r="I365" s="57">
        <f t="shared" si="70"/>
        <v>26</v>
      </c>
      <c r="J365" s="57">
        <f t="shared" si="72"/>
        <v>6971917.8082191776</v>
      </c>
      <c r="N365" s="76"/>
    </row>
    <row r="366" spans="2:14" x14ac:dyDescent="0.25">
      <c r="B366" s="57">
        <f t="shared" si="73"/>
        <v>1125000000</v>
      </c>
      <c r="C366" s="57"/>
      <c r="D366" s="57"/>
      <c r="E366" s="57">
        <f t="shared" si="71"/>
        <v>1125000000</v>
      </c>
      <c r="F366" s="69">
        <v>8.6999999999999994E-2</v>
      </c>
      <c r="G366" s="55">
        <v>43370</v>
      </c>
      <c r="H366" s="56">
        <v>43372</v>
      </c>
      <c r="I366" s="57">
        <f t="shared" si="70"/>
        <v>3</v>
      </c>
      <c r="J366" s="57">
        <f t="shared" si="72"/>
        <v>804452.05479452061</v>
      </c>
      <c r="N366" s="76"/>
    </row>
    <row r="367" spans="2:14" x14ac:dyDescent="0.25">
      <c r="B367" s="57">
        <f t="shared" si="73"/>
        <v>1125000000</v>
      </c>
      <c r="C367" s="57"/>
      <c r="D367" s="57">
        <v>29605500</v>
      </c>
      <c r="E367" s="57">
        <f t="shared" si="71"/>
        <v>1095394500</v>
      </c>
      <c r="F367" s="69">
        <v>8.6999999999999994E-2</v>
      </c>
      <c r="G367" s="56">
        <v>43373</v>
      </c>
      <c r="H367" s="56">
        <v>43373</v>
      </c>
      <c r="I367" s="57">
        <f t="shared" si="70"/>
        <v>1</v>
      </c>
      <c r="J367" s="57">
        <f t="shared" si="72"/>
        <v>261094.03150684931</v>
      </c>
      <c r="N367" s="75"/>
    </row>
    <row r="368" spans="2:14" x14ac:dyDescent="0.25">
      <c r="B368" s="57">
        <f t="shared" si="73"/>
        <v>1095394500</v>
      </c>
      <c r="C368" s="57"/>
      <c r="D368" s="57"/>
      <c r="E368" s="57">
        <f t="shared" si="71"/>
        <v>1095394500</v>
      </c>
      <c r="F368" s="69">
        <v>8.6999999999999994E-2</v>
      </c>
      <c r="G368" s="55">
        <v>43374</v>
      </c>
      <c r="H368" s="56">
        <v>43404</v>
      </c>
      <c r="I368" s="57">
        <f t="shared" si="70"/>
        <v>31</v>
      </c>
      <c r="J368" s="57">
        <f t="shared" si="72"/>
        <v>8093914.9767123284</v>
      </c>
      <c r="N368" s="76"/>
    </row>
    <row r="369" spans="2:14" x14ac:dyDescent="0.25">
      <c r="B369" s="57">
        <f t="shared" si="73"/>
        <v>1095394500</v>
      </c>
      <c r="C369" s="57"/>
      <c r="D369" s="57"/>
      <c r="E369" s="57">
        <f t="shared" si="71"/>
        <v>1095394500</v>
      </c>
      <c r="F369" s="69">
        <v>8.6999999999999994E-2</v>
      </c>
      <c r="G369" s="55">
        <v>43405</v>
      </c>
      <c r="H369" s="56">
        <v>43434</v>
      </c>
      <c r="I369" s="57">
        <f t="shared" si="70"/>
        <v>30</v>
      </c>
      <c r="J369" s="57">
        <f t="shared" si="72"/>
        <v>7832820.9452054799</v>
      </c>
      <c r="N369" s="76"/>
    </row>
    <row r="370" spans="2:14" x14ac:dyDescent="0.25">
      <c r="B370" s="57">
        <f>+E369</f>
        <v>1095394500</v>
      </c>
      <c r="C370" s="57"/>
      <c r="D370" s="57"/>
      <c r="E370" s="57">
        <f t="shared" si="71"/>
        <v>1095394500</v>
      </c>
      <c r="F370" s="69">
        <v>8.6999999999999994E-2</v>
      </c>
      <c r="G370" s="55">
        <v>43435</v>
      </c>
      <c r="H370" s="56">
        <v>43464</v>
      </c>
      <c r="I370" s="57">
        <f t="shared" si="70"/>
        <v>30</v>
      </c>
      <c r="J370" s="57">
        <f t="shared" si="72"/>
        <v>7832820.9452054799</v>
      </c>
      <c r="N370" s="76"/>
    </row>
    <row r="371" spans="2:14" x14ac:dyDescent="0.25">
      <c r="B371" s="57">
        <f>+E370</f>
        <v>1095394500</v>
      </c>
      <c r="C371" s="57"/>
      <c r="D371" s="57">
        <v>29605500</v>
      </c>
      <c r="E371" s="57">
        <f t="shared" si="71"/>
        <v>1065789000</v>
      </c>
      <c r="F371" s="69">
        <v>8.6999999999999994E-2</v>
      </c>
      <c r="G371" s="56">
        <v>43465</v>
      </c>
      <c r="H371" s="56">
        <v>43465</v>
      </c>
      <c r="I371" s="57">
        <f t="shared" si="70"/>
        <v>1</v>
      </c>
      <c r="J371" s="57">
        <f t="shared" si="72"/>
        <v>254037.37808219178</v>
      </c>
      <c r="N371" s="75"/>
    </row>
    <row r="372" spans="2:14" x14ac:dyDescent="0.25">
      <c r="B372" s="57">
        <f>+E371</f>
        <v>1065789000</v>
      </c>
      <c r="C372" s="57"/>
      <c r="D372" s="57"/>
      <c r="E372" s="57">
        <f t="shared" si="71"/>
        <v>1065789000</v>
      </c>
      <c r="F372" s="69">
        <v>8.6999999999999994E-2</v>
      </c>
      <c r="G372" s="55">
        <v>43466</v>
      </c>
      <c r="H372" s="56">
        <v>43496</v>
      </c>
      <c r="I372" s="57">
        <f t="shared" si="70"/>
        <v>31</v>
      </c>
      <c r="J372" s="57">
        <f t="shared" si="72"/>
        <v>7875158.7205479452</v>
      </c>
      <c r="N372" s="76"/>
    </row>
    <row r="373" spans="2:14" x14ac:dyDescent="0.25">
      <c r="B373" s="57">
        <f t="shared" ref="B373:B376" si="74">+E372</f>
        <v>1065789000</v>
      </c>
      <c r="C373" s="57"/>
      <c r="D373" s="57"/>
      <c r="E373" s="57">
        <f t="shared" si="71"/>
        <v>1065789000</v>
      </c>
      <c r="F373" s="69">
        <v>8.6999999999999994E-2</v>
      </c>
      <c r="G373" s="55">
        <v>43497</v>
      </c>
      <c r="H373" s="56">
        <v>43524</v>
      </c>
      <c r="I373" s="57">
        <f t="shared" si="70"/>
        <v>28</v>
      </c>
      <c r="J373" s="57">
        <f t="shared" si="72"/>
        <v>7113046.5863013696</v>
      </c>
      <c r="N373" s="76"/>
    </row>
    <row r="374" spans="2:14" x14ac:dyDescent="0.25">
      <c r="B374" s="57">
        <f t="shared" si="74"/>
        <v>1065789000</v>
      </c>
      <c r="C374" s="57"/>
      <c r="D374" s="57"/>
      <c r="E374" s="57">
        <f t="shared" si="71"/>
        <v>1065789000</v>
      </c>
      <c r="F374" s="69">
        <v>8.6999999999999994E-2</v>
      </c>
      <c r="G374" s="55">
        <v>43525</v>
      </c>
      <c r="H374" s="56">
        <v>43551</v>
      </c>
      <c r="I374" s="57">
        <f t="shared" si="70"/>
        <v>27</v>
      </c>
      <c r="J374" s="57">
        <f t="shared" si="72"/>
        <v>6859009.208219178</v>
      </c>
      <c r="N374" s="76"/>
    </row>
    <row r="375" spans="2:14" x14ac:dyDescent="0.25">
      <c r="B375" s="57">
        <f t="shared" si="74"/>
        <v>1065789000</v>
      </c>
      <c r="C375" s="57"/>
      <c r="D375" s="57"/>
      <c r="E375" s="57">
        <f t="shared" si="71"/>
        <v>1065789000</v>
      </c>
      <c r="F375" s="69">
        <v>8.6999999999999994E-2</v>
      </c>
      <c r="G375" s="55">
        <v>43552</v>
      </c>
      <c r="H375" s="56">
        <v>43554</v>
      </c>
      <c r="I375" s="57">
        <f t="shared" si="70"/>
        <v>3</v>
      </c>
      <c r="J375" s="57">
        <f t="shared" si="72"/>
        <v>762112.1342465753</v>
      </c>
      <c r="N375" s="76"/>
    </row>
    <row r="376" spans="2:14" x14ac:dyDescent="0.25">
      <c r="B376" s="57">
        <f t="shared" si="74"/>
        <v>1065789000</v>
      </c>
      <c r="C376" s="57"/>
      <c r="D376" s="57">
        <v>29605500</v>
      </c>
      <c r="E376" s="57">
        <f t="shared" si="71"/>
        <v>1036183500</v>
      </c>
      <c r="F376" s="69">
        <v>8.6999999999999994E-2</v>
      </c>
      <c r="G376" s="55">
        <v>43555</v>
      </c>
      <c r="H376" s="55">
        <v>43555</v>
      </c>
      <c r="I376" s="57">
        <f t="shared" si="70"/>
        <v>1</v>
      </c>
      <c r="J376" s="57">
        <f t="shared" si="72"/>
        <v>246980.72465753424</v>
      </c>
      <c r="N376" s="75"/>
    </row>
    <row r="377" spans="2:14" x14ac:dyDescent="0.25">
      <c r="B377" s="58" t="s">
        <v>15</v>
      </c>
      <c r="C377" s="71"/>
      <c r="D377" s="71"/>
      <c r="E377" s="71"/>
      <c r="F377" s="72">
        <f>SUMPRODUCT(F356:F376,J356:J376)/SUM(J356:J376)</f>
        <v>8.6965997877374232E-2</v>
      </c>
      <c r="G377" s="71"/>
      <c r="H377" s="71"/>
      <c r="I377" s="73">
        <f>SUM(I356:I376)</f>
        <v>365</v>
      </c>
      <c r="J377" s="59">
        <f>SUM(J356:J376)</f>
        <v>76596749.075342461</v>
      </c>
      <c r="N377" s="75"/>
    </row>
    <row r="378" spans="2:14" x14ac:dyDescent="0.25">
      <c r="E378" s="79"/>
      <c r="J378" s="79"/>
    </row>
    <row r="379" spans="2:14" x14ac:dyDescent="0.25">
      <c r="B379" s="197" t="s">
        <v>239</v>
      </c>
    </row>
    <row r="380" spans="2:14" ht="60" x14ac:dyDescent="0.25">
      <c r="B380" s="68" t="s">
        <v>84</v>
      </c>
      <c r="C380" s="68" t="s">
        <v>85</v>
      </c>
      <c r="D380" s="68" t="s">
        <v>86</v>
      </c>
      <c r="E380" s="68" t="s">
        <v>87</v>
      </c>
      <c r="F380" s="68" t="s">
        <v>88</v>
      </c>
      <c r="G380" s="68" t="s">
        <v>89</v>
      </c>
      <c r="H380" s="68" t="s">
        <v>90</v>
      </c>
      <c r="I380" s="68" t="s">
        <v>91</v>
      </c>
      <c r="J380" s="68" t="s">
        <v>92</v>
      </c>
    </row>
    <row r="381" spans="2:14" x14ac:dyDescent="0.25">
      <c r="B381" s="57">
        <v>0</v>
      </c>
      <c r="C381" s="57"/>
      <c r="D381" s="57"/>
      <c r="E381" s="57">
        <f>+B381+C381-D381</f>
        <v>0</v>
      </c>
      <c r="F381" s="69">
        <v>8.4500000000000006E-2</v>
      </c>
      <c r="G381" s="55">
        <v>43191</v>
      </c>
      <c r="H381" s="56">
        <v>43220</v>
      </c>
      <c r="I381" s="57">
        <f>+H381-G381+1</f>
        <v>30</v>
      </c>
      <c r="J381" s="57">
        <f t="shared" ref="J381:J401" si="75">+E381*F381*I381/$I$52</f>
        <v>0</v>
      </c>
      <c r="N381" s="76"/>
    </row>
    <row r="382" spans="2:14" x14ac:dyDescent="0.25">
      <c r="B382" s="57">
        <f>+E381</f>
        <v>0</v>
      </c>
      <c r="C382" s="57"/>
      <c r="D382" s="57"/>
      <c r="E382" s="57">
        <f>+B382+C382-D382</f>
        <v>0</v>
      </c>
      <c r="F382" s="69">
        <v>8.4500000000000006E-2</v>
      </c>
      <c r="G382" s="55">
        <v>43221</v>
      </c>
      <c r="H382" s="56">
        <v>43251</v>
      </c>
      <c r="I382" s="57">
        <f t="shared" ref="I382:I401" si="76">+H382-G382+1</f>
        <v>31</v>
      </c>
      <c r="J382" s="57">
        <f t="shared" si="75"/>
        <v>0</v>
      </c>
      <c r="N382" s="76"/>
    </row>
    <row r="383" spans="2:14" x14ac:dyDescent="0.25">
      <c r="B383" s="57">
        <f>+E382</f>
        <v>0</v>
      </c>
      <c r="C383" s="57"/>
      <c r="D383" s="57"/>
      <c r="E383" s="57">
        <f>+B383+C383-D383</f>
        <v>0</v>
      </c>
      <c r="F383" s="69">
        <v>8.4500000000000006E-2</v>
      </c>
      <c r="G383" s="55">
        <v>43252</v>
      </c>
      <c r="H383" s="56">
        <v>43262</v>
      </c>
      <c r="I383" s="57">
        <f t="shared" si="76"/>
        <v>11</v>
      </c>
      <c r="J383" s="57">
        <f t="shared" si="75"/>
        <v>0</v>
      </c>
      <c r="N383" s="76"/>
    </row>
    <row r="384" spans="2:14" x14ac:dyDescent="0.25">
      <c r="B384" s="57">
        <v>677500000</v>
      </c>
      <c r="C384" s="57">
        <v>0</v>
      </c>
      <c r="D384" s="57"/>
      <c r="E384" s="57">
        <f t="shared" ref="E384:E401" si="77">+B384+C384-D384</f>
        <v>677500000</v>
      </c>
      <c r="F384" s="69">
        <v>8.4500000000000006E-2</v>
      </c>
      <c r="G384" s="55">
        <v>43263</v>
      </c>
      <c r="H384" s="56">
        <v>43266</v>
      </c>
      <c r="I384" s="57">
        <f t="shared" si="76"/>
        <v>4</v>
      </c>
      <c r="J384" s="57">
        <f t="shared" si="75"/>
        <v>627383.56164383574</v>
      </c>
      <c r="N384" s="76"/>
    </row>
    <row r="385" spans="2:14" x14ac:dyDescent="0.25">
      <c r="B385" s="57">
        <f t="shared" ref="B385:B394" si="78">+E384</f>
        <v>677500000</v>
      </c>
      <c r="C385" s="57"/>
      <c r="D385" s="57"/>
      <c r="E385" s="57">
        <f t="shared" si="77"/>
        <v>677500000</v>
      </c>
      <c r="F385" s="69">
        <v>8.6999999999999994E-2</v>
      </c>
      <c r="G385" s="56">
        <v>43267</v>
      </c>
      <c r="H385" s="56">
        <v>43279</v>
      </c>
      <c r="I385" s="57">
        <f t="shared" si="76"/>
        <v>13</v>
      </c>
      <c r="J385" s="57">
        <f t="shared" si="75"/>
        <v>2099321.9178082189</v>
      </c>
      <c r="N385" s="76"/>
    </row>
    <row r="386" spans="2:14" x14ac:dyDescent="0.25">
      <c r="B386" s="57">
        <f t="shared" si="78"/>
        <v>677500000</v>
      </c>
      <c r="C386" s="57"/>
      <c r="D386" s="57"/>
      <c r="E386" s="57">
        <f t="shared" si="77"/>
        <v>677500000</v>
      </c>
      <c r="F386" s="69">
        <v>8.6999999999999994E-2</v>
      </c>
      <c r="G386" s="55">
        <v>43280</v>
      </c>
      <c r="H386" s="56">
        <v>43280</v>
      </c>
      <c r="I386" s="57">
        <f t="shared" si="76"/>
        <v>1</v>
      </c>
      <c r="J386" s="57">
        <f t="shared" si="75"/>
        <v>161486.30136986298</v>
      </c>
      <c r="N386" s="76"/>
    </row>
    <row r="387" spans="2:14" x14ac:dyDescent="0.25">
      <c r="B387" s="57">
        <f t="shared" si="78"/>
        <v>677500000</v>
      </c>
      <c r="C387" s="57"/>
      <c r="D387" s="57">
        <v>0</v>
      </c>
      <c r="E387" s="57">
        <f t="shared" si="77"/>
        <v>677500000</v>
      </c>
      <c r="F387" s="69">
        <v>8.6999999999999994E-2</v>
      </c>
      <c r="G387" s="56">
        <v>43281</v>
      </c>
      <c r="H387" s="56">
        <v>43281</v>
      </c>
      <c r="I387" s="57">
        <f t="shared" si="76"/>
        <v>1</v>
      </c>
      <c r="J387" s="57">
        <f t="shared" si="75"/>
        <v>161486.30136986298</v>
      </c>
      <c r="N387" s="75"/>
    </row>
    <row r="388" spans="2:14" x14ac:dyDescent="0.25">
      <c r="B388" s="57">
        <f t="shared" si="78"/>
        <v>677500000</v>
      </c>
      <c r="C388" s="57"/>
      <c r="D388" s="57"/>
      <c r="E388" s="57">
        <f t="shared" si="77"/>
        <v>677500000</v>
      </c>
      <c r="F388" s="69">
        <v>8.6999999999999994E-2</v>
      </c>
      <c r="G388" s="55">
        <v>43282</v>
      </c>
      <c r="H388" s="56">
        <v>43312</v>
      </c>
      <c r="I388" s="57">
        <f t="shared" si="76"/>
        <v>31</v>
      </c>
      <c r="J388" s="57">
        <f t="shared" si="75"/>
        <v>5006075.3424657527</v>
      </c>
      <c r="N388" s="76"/>
    </row>
    <row r="389" spans="2:14" x14ac:dyDescent="0.25">
      <c r="B389" s="57">
        <f t="shared" si="78"/>
        <v>677500000</v>
      </c>
      <c r="C389" s="57"/>
      <c r="D389" s="57"/>
      <c r="E389" s="57">
        <f t="shared" si="77"/>
        <v>677500000</v>
      </c>
      <c r="F389" s="69">
        <v>8.6999999999999994E-2</v>
      </c>
      <c r="G389" s="55">
        <v>43313</v>
      </c>
      <c r="H389" s="56">
        <v>43343</v>
      </c>
      <c r="I389" s="57">
        <f t="shared" si="76"/>
        <v>31</v>
      </c>
      <c r="J389" s="57">
        <f t="shared" si="75"/>
        <v>5006075.3424657527</v>
      </c>
      <c r="N389" s="76"/>
    </row>
    <row r="390" spans="2:14" x14ac:dyDescent="0.25">
      <c r="B390" s="57">
        <f t="shared" si="78"/>
        <v>677500000</v>
      </c>
      <c r="C390" s="57"/>
      <c r="D390" s="57"/>
      <c r="E390" s="57">
        <f t="shared" si="77"/>
        <v>677500000</v>
      </c>
      <c r="F390" s="69">
        <v>8.6999999999999994E-2</v>
      </c>
      <c r="G390" s="55">
        <v>43344</v>
      </c>
      <c r="H390" s="56">
        <v>43369</v>
      </c>
      <c r="I390" s="57">
        <f t="shared" si="76"/>
        <v>26</v>
      </c>
      <c r="J390" s="57">
        <f t="shared" si="75"/>
        <v>4198643.8356164377</v>
      </c>
      <c r="N390" s="76"/>
    </row>
    <row r="391" spans="2:14" x14ac:dyDescent="0.25">
      <c r="B391" s="57">
        <f t="shared" si="78"/>
        <v>677500000</v>
      </c>
      <c r="C391" s="57"/>
      <c r="D391" s="57"/>
      <c r="E391" s="57">
        <f t="shared" si="77"/>
        <v>677500000</v>
      </c>
      <c r="F391" s="69">
        <v>8.6999999999999994E-2</v>
      </c>
      <c r="G391" s="55">
        <v>43370</v>
      </c>
      <c r="H391" s="56">
        <v>43372</v>
      </c>
      <c r="I391" s="57">
        <f t="shared" si="76"/>
        <v>3</v>
      </c>
      <c r="J391" s="57">
        <f t="shared" si="75"/>
        <v>484458.90410958894</v>
      </c>
      <c r="N391" s="76"/>
    </row>
    <row r="392" spans="2:14" x14ac:dyDescent="0.25">
      <c r="B392" s="57">
        <f t="shared" si="78"/>
        <v>677500000</v>
      </c>
      <c r="C392" s="57"/>
      <c r="D392" s="57">
        <v>17829090</v>
      </c>
      <c r="E392" s="57">
        <f t="shared" si="77"/>
        <v>659670910</v>
      </c>
      <c r="F392" s="69">
        <v>8.6999999999999994E-2</v>
      </c>
      <c r="G392" s="56">
        <v>43373</v>
      </c>
      <c r="H392" s="56">
        <v>43373</v>
      </c>
      <c r="I392" s="57">
        <f t="shared" si="76"/>
        <v>1</v>
      </c>
      <c r="J392" s="57">
        <f t="shared" si="75"/>
        <v>157236.62786301368</v>
      </c>
      <c r="N392" s="75"/>
    </row>
    <row r="393" spans="2:14" x14ac:dyDescent="0.25">
      <c r="B393" s="57">
        <f t="shared" si="78"/>
        <v>659670910</v>
      </c>
      <c r="C393" s="57"/>
      <c r="D393" s="57"/>
      <c r="E393" s="57">
        <f t="shared" si="77"/>
        <v>659670910</v>
      </c>
      <c r="F393" s="69">
        <v>8.6999999999999994E-2</v>
      </c>
      <c r="G393" s="55">
        <v>43374</v>
      </c>
      <c r="H393" s="56">
        <v>43404</v>
      </c>
      <c r="I393" s="57">
        <f t="shared" si="76"/>
        <v>31</v>
      </c>
      <c r="J393" s="57">
        <f t="shared" si="75"/>
        <v>4874335.4637534237</v>
      </c>
      <c r="N393" s="76"/>
    </row>
    <row r="394" spans="2:14" x14ac:dyDescent="0.25">
      <c r="B394" s="57">
        <f t="shared" si="78"/>
        <v>659670910</v>
      </c>
      <c r="C394" s="57"/>
      <c r="D394" s="57"/>
      <c r="E394" s="57">
        <f t="shared" si="77"/>
        <v>659670910</v>
      </c>
      <c r="F394" s="69">
        <v>8.6999999999999994E-2</v>
      </c>
      <c r="G394" s="55">
        <v>43405</v>
      </c>
      <c r="H394" s="56">
        <v>43434</v>
      </c>
      <c r="I394" s="57">
        <f t="shared" si="76"/>
        <v>30</v>
      </c>
      <c r="J394" s="57">
        <f t="shared" si="75"/>
        <v>4717098.8358904105</v>
      </c>
      <c r="N394" s="76"/>
    </row>
    <row r="395" spans="2:14" x14ac:dyDescent="0.25">
      <c r="B395" s="57">
        <f>+E394</f>
        <v>659670910</v>
      </c>
      <c r="C395" s="57"/>
      <c r="D395" s="57"/>
      <c r="E395" s="57">
        <f t="shared" si="77"/>
        <v>659670910</v>
      </c>
      <c r="F395" s="69">
        <v>8.6999999999999994E-2</v>
      </c>
      <c r="G395" s="55">
        <v>43435</v>
      </c>
      <c r="H395" s="56">
        <v>43464</v>
      </c>
      <c r="I395" s="57">
        <f t="shared" si="76"/>
        <v>30</v>
      </c>
      <c r="J395" s="57">
        <f t="shared" si="75"/>
        <v>4717098.8358904105</v>
      </c>
      <c r="N395" s="76"/>
    </row>
    <row r="396" spans="2:14" x14ac:dyDescent="0.25">
      <c r="B396" s="57">
        <f>+E395</f>
        <v>659670910</v>
      </c>
      <c r="C396" s="57"/>
      <c r="D396" s="57">
        <v>17829090</v>
      </c>
      <c r="E396" s="57">
        <f t="shared" si="77"/>
        <v>641841820</v>
      </c>
      <c r="F396" s="69">
        <v>8.6999999999999994E-2</v>
      </c>
      <c r="G396" s="56">
        <v>43465</v>
      </c>
      <c r="H396" s="56">
        <v>43465</v>
      </c>
      <c r="I396" s="57">
        <f t="shared" si="76"/>
        <v>1</v>
      </c>
      <c r="J396" s="57">
        <f t="shared" si="75"/>
        <v>152986.95435616438</v>
      </c>
      <c r="N396" s="75"/>
    </row>
    <row r="397" spans="2:14" x14ac:dyDescent="0.25">
      <c r="B397" s="57">
        <f>+E396</f>
        <v>641841820</v>
      </c>
      <c r="C397" s="57"/>
      <c r="D397" s="57"/>
      <c r="E397" s="57">
        <f t="shared" si="77"/>
        <v>641841820</v>
      </c>
      <c r="F397" s="69">
        <v>8.6999999999999994E-2</v>
      </c>
      <c r="G397" s="55">
        <v>43466</v>
      </c>
      <c r="H397" s="56">
        <v>43496</v>
      </c>
      <c r="I397" s="57">
        <f t="shared" si="76"/>
        <v>31</v>
      </c>
      <c r="J397" s="57">
        <f t="shared" si="75"/>
        <v>4742595.5850410955</v>
      </c>
      <c r="N397" s="76"/>
    </row>
    <row r="398" spans="2:14" x14ac:dyDescent="0.25">
      <c r="B398" s="57">
        <f t="shared" ref="B398:B401" si="79">+E397</f>
        <v>641841820</v>
      </c>
      <c r="C398" s="57"/>
      <c r="D398" s="57"/>
      <c r="E398" s="57">
        <f t="shared" si="77"/>
        <v>641841820</v>
      </c>
      <c r="F398" s="69">
        <v>8.6999999999999994E-2</v>
      </c>
      <c r="G398" s="55">
        <v>43497</v>
      </c>
      <c r="H398" s="56">
        <v>43524</v>
      </c>
      <c r="I398" s="57">
        <f t="shared" si="76"/>
        <v>28</v>
      </c>
      <c r="J398" s="57">
        <f t="shared" si="75"/>
        <v>4283634.7219726024</v>
      </c>
      <c r="N398" s="76"/>
    </row>
    <row r="399" spans="2:14" x14ac:dyDescent="0.25">
      <c r="B399" s="57">
        <f t="shared" si="79"/>
        <v>641841820</v>
      </c>
      <c r="C399" s="57"/>
      <c r="D399" s="57"/>
      <c r="E399" s="57">
        <f t="shared" si="77"/>
        <v>641841820</v>
      </c>
      <c r="F399" s="69">
        <v>8.6999999999999994E-2</v>
      </c>
      <c r="G399" s="55">
        <v>43525</v>
      </c>
      <c r="H399" s="56">
        <v>43551</v>
      </c>
      <c r="I399" s="57">
        <f t="shared" si="76"/>
        <v>27</v>
      </c>
      <c r="J399" s="57">
        <f t="shared" si="75"/>
        <v>4130647.7676164377</v>
      </c>
      <c r="N399" s="76"/>
    </row>
    <row r="400" spans="2:14" x14ac:dyDescent="0.25">
      <c r="B400" s="57">
        <f t="shared" si="79"/>
        <v>641841820</v>
      </c>
      <c r="C400" s="57"/>
      <c r="D400" s="57"/>
      <c r="E400" s="57">
        <f t="shared" si="77"/>
        <v>641841820</v>
      </c>
      <c r="F400" s="69">
        <v>8.6999999999999994E-2</v>
      </c>
      <c r="G400" s="55">
        <v>43552</v>
      </c>
      <c r="H400" s="56">
        <v>43554</v>
      </c>
      <c r="I400" s="57">
        <f t="shared" si="76"/>
        <v>3</v>
      </c>
      <c r="J400" s="57">
        <f t="shared" si="75"/>
        <v>458960.86306849308</v>
      </c>
      <c r="N400" s="76"/>
    </row>
    <row r="401" spans="2:14" x14ac:dyDescent="0.25">
      <c r="B401" s="57">
        <f t="shared" si="79"/>
        <v>641841820</v>
      </c>
      <c r="C401" s="57"/>
      <c r="D401" s="57">
        <v>17829090</v>
      </c>
      <c r="E401" s="57">
        <f t="shared" si="77"/>
        <v>624012730</v>
      </c>
      <c r="F401" s="69">
        <v>8.6999999999999994E-2</v>
      </c>
      <c r="G401" s="55">
        <v>43555</v>
      </c>
      <c r="H401" s="55">
        <v>43555</v>
      </c>
      <c r="I401" s="57">
        <f t="shared" si="76"/>
        <v>1</v>
      </c>
      <c r="J401" s="57">
        <f t="shared" si="75"/>
        <v>148737.28084931505</v>
      </c>
      <c r="N401" s="75"/>
    </row>
    <row r="402" spans="2:14" x14ac:dyDescent="0.25">
      <c r="B402" s="58" t="s">
        <v>15</v>
      </c>
      <c r="C402" s="71"/>
      <c r="D402" s="71"/>
      <c r="E402" s="71"/>
      <c r="F402" s="72">
        <f>SUMPRODUCT(F381:F401,J381:J401)/SUM(J381:J401)</f>
        <v>8.6965997877374218E-2</v>
      </c>
      <c r="G402" s="71"/>
      <c r="H402" s="71"/>
      <c r="I402" s="73">
        <f>SUM(I381:I401)</f>
        <v>365</v>
      </c>
      <c r="J402" s="59">
        <f>SUM(J381:J401)</f>
        <v>46128264.443150677</v>
      </c>
      <c r="N402" s="75"/>
    </row>
    <row r="403" spans="2:14" x14ac:dyDescent="0.25">
      <c r="E403" s="79"/>
      <c r="J403" s="79"/>
    </row>
    <row r="404" spans="2:14" x14ac:dyDescent="0.25">
      <c r="B404" s="197" t="s">
        <v>241</v>
      </c>
    </row>
    <row r="405" spans="2:14" ht="60" x14ac:dyDescent="0.25">
      <c r="B405" s="68" t="s">
        <v>84</v>
      </c>
      <c r="C405" s="68" t="s">
        <v>85</v>
      </c>
      <c r="D405" s="68" t="s">
        <v>86</v>
      </c>
      <c r="E405" s="68" t="s">
        <v>87</v>
      </c>
      <c r="F405" s="68" t="s">
        <v>88</v>
      </c>
      <c r="G405" s="68" t="s">
        <v>89</v>
      </c>
      <c r="H405" s="68" t="s">
        <v>90</v>
      </c>
      <c r="I405" s="68" t="s">
        <v>91</v>
      </c>
      <c r="J405" s="68" t="s">
        <v>92</v>
      </c>
    </row>
    <row r="406" spans="2:14" x14ac:dyDescent="0.25">
      <c r="B406" s="57">
        <v>0</v>
      </c>
      <c r="C406" s="57"/>
      <c r="D406" s="57"/>
      <c r="E406" s="57">
        <f>+B406+C406-D406</f>
        <v>0</v>
      </c>
      <c r="F406" s="69">
        <v>8.6999999999999994E-2</v>
      </c>
      <c r="G406" s="55">
        <v>43191</v>
      </c>
      <c r="H406" s="56">
        <v>43220</v>
      </c>
      <c r="I406" s="57">
        <f>+H406-G406+1</f>
        <v>30</v>
      </c>
      <c r="J406" s="57">
        <f t="shared" ref="J406:J426" si="80">+E406*F406*I406/$I$52</f>
        <v>0</v>
      </c>
      <c r="N406" s="76"/>
    </row>
    <row r="407" spans="2:14" x14ac:dyDescent="0.25">
      <c r="B407" s="57">
        <f>+E406</f>
        <v>0</v>
      </c>
      <c r="C407" s="57"/>
      <c r="D407" s="57"/>
      <c r="E407" s="57">
        <f>+B407+C407-D407</f>
        <v>0</v>
      </c>
      <c r="F407" s="69">
        <v>8.6999999999999994E-2</v>
      </c>
      <c r="G407" s="55">
        <v>43221</v>
      </c>
      <c r="H407" s="56">
        <v>43251</v>
      </c>
      <c r="I407" s="57">
        <f t="shared" ref="I407:I426" si="81">+H407-G407+1</f>
        <v>31</v>
      </c>
      <c r="J407" s="57">
        <f t="shared" si="80"/>
        <v>0</v>
      </c>
      <c r="N407" s="76"/>
    </row>
    <row r="408" spans="2:14" x14ac:dyDescent="0.25">
      <c r="B408" s="57">
        <f t="shared" ref="B408:B419" si="82">+E407</f>
        <v>0</v>
      </c>
      <c r="C408" s="57"/>
      <c r="D408" s="57"/>
      <c r="E408" s="57">
        <f t="shared" ref="E408:E426" si="83">+B408+C408-D408</f>
        <v>0</v>
      </c>
      <c r="F408" s="69">
        <v>8.6999999999999994E-2</v>
      </c>
      <c r="G408" s="55">
        <v>43252</v>
      </c>
      <c r="H408" s="56">
        <v>43262</v>
      </c>
      <c r="I408" s="57">
        <f t="shared" si="81"/>
        <v>11</v>
      </c>
      <c r="J408" s="57">
        <f t="shared" si="80"/>
        <v>0</v>
      </c>
      <c r="N408" s="76"/>
    </row>
    <row r="409" spans="2:14" x14ac:dyDescent="0.25">
      <c r="B409" s="57">
        <f t="shared" si="82"/>
        <v>0</v>
      </c>
      <c r="C409" s="57"/>
      <c r="D409" s="57"/>
      <c r="E409" s="57">
        <f t="shared" si="83"/>
        <v>0</v>
      </c>
      <c r="F409" s="69">
        <v>8.6999999999999994E-2</v>
      </c>
      <c r="G409" s="55">
        <v>43263</v>
      </c>
      <c r="H409" s="56">
        <v>43266</v>
      </c>
      <c r="I409" s="57">
        <f t="shared" si="81"/>
        <v>4</v>
      </c>
      <c r="J409" s="57">
        <f t="shared" si="80"/>
        <v>0</v>
      </c>
      <c r="N409" s="76"/>
    </row>
    <row r="410" spans="2:14" x14ac:dyDescent="0.25">
      <c r="B410" s="57">
        <f t="shared" si="82"/>
        <v>0</v>
      </c>
      <c r="C410" s="57"/>
      <c r="D410" s="57"/>
      <c r="E410" s="57">
        <f t="shared" si="83"/>
        <v>0</v>
      </c>
      <c r="F410" s="69">
        <v>8.6999999999999994E-2</v>
      </c>
      <c r="G410" s="55">
        <v>43267</v>
      </c>
      <c r="H410" s="56">
        <v>43279</v>
      </c>
      <c r="I410" s="57">
        <f t="shared" si="81"/>
        <v>13</v>
      </c>
      <c r="J410" s="57">
        <f t="shared" si="80"/>
        <v>0</v>
      </c>
      <c r="N410" s="76"/>
    </row>
    <row r="411" spans="2:14" x14ac:dyDescent="0.25">
      <c r="B411" s="57">
        <f t="shared" si="82"/>
        <v>0</v>
      </c>
      <c r="C411" s="57"/>
      <c r="D411" s="57"/>
      <c r="E411" s="57">
        <f t="shared" si="83"/>
        <v>0</v>
      </c>
      <c r="F411" s="69">
        <v>8.6999999999999994E-2</v>
      </c>
      <c r="G411" s="55">
        <v>43280</v>
      </c>
      <c r="H411" s="56">
        <v>43280</v>
      </c>
      <c r="I411" s="57">
        <f t="shared" si="81"/>
        <v>1</v>
      </c>
      <c r="J411" s="57">
        <f t="shared" si="80"/>
        <v>0</v>
      </c>
      <c r="N411" s="76"/>
    </row>
    <row r="412" spans="2:14" x14ac:dyDescent="0.25">
      <c r="B412" s="57">
        <f t="shared" si="82"/>
        <v>0</v>
      </c>
      <c r="C412" s="57"/>
      <c r="D412" s="57"/>
      <c r="E412" s="57">
        <f t="shared" si="83"/>
        <v>0</v>
      </c>
      <c r="F412" s="69">
        <v>8.6999999999999994E-2</v>
      </c>
      <c r="G412" s="56">
        <v>43281</v>
      </c>
      <c r="H412" s="56">
        <v>43281</v>
      </c>
      <c r="I412" s="57">
        <f t="shared" si="81"/>
        <v>1</v>
      </c>
      <c r="J412" s="57">
        <f t="shared" si="80"/>
        <v>0</v>
      </c>
      <c r="N412" s="75"/>
    </row>
    <row r="413" spans="2:14" x14ac:dyDescent="0.25">
      <c r="B413" s="57">
        <f t="shared" si="82"/>
        <v>0</v>
      </c>
      <c r="C413" s="57"/>
      <c r="D413" s="57"/>
      <c r="E413" s="57">
        <f t="shared" si="83"/>
        <v>0</v>
      </c>
      <c r="F413" s="69">
        <v>8.6999999999999994E-2</v>
      </c>
      <c r="G413" s="55">
        <v>43282</v>
      </c>
      <c r="H413" s="56">
        <v>43312</v>
      </c>
      <c r="I413" s="57">
        <f t="shared" si="81"/>
        <v>31</v>
      </c>
      <c r="J413" s="57">
        <f t="shared" si="80"/>
        <v>0</v>
      </c>
      <c r="N413" s="76"/>
    </row>
    <row r="414" spans="2:14" x14ac:dyDescent="0.25">
      <c r="B414" s="57">
        <f t="shared" si="82"/>
        <v>0</v>
      </c>
      <c r="C414" s="57"/>
      <c r="D414" s="57"/>
      <c r="E414" s="57">
        <f t="shared" si="83"/>
        <v>0</v>
      </c>
      <c r="F414" s="69">
        <v>8.6999999999999994E-2</v>
      </c>
      <c r="G414" s="55">
        <v>43313</v>
      </c>
      <c r="H414" s="56">
        <v>43343</v>
      </c>
      <c r="I414" s="57">
        <f t="shared" si="81"/>
        <v>31</v>
      </c>
      <c r="J414" s="57">
        <f t="shared" si="80"/>
        <v>0</v>
      </c>
      <c r="N414" s="76"/>
    </row>
    <row r="415" spans="2:14" x14ac:dyDescent="0.25">
      <c r="B415" s="57">
        <f t="shared" si="82"/>
        <v>0</v>
      </c>
      <c r="C415" s="57"/>
      <c r="D415" s="57"/>
      <c r="E415" s="57">
        <f t="shared" si="83"/>
        <v>0</v>
      </c>
      <c r="F415" s="69">
        <v>8.6999999999999994E-2</v>
      </c>
      <c r="G415" s="55">
        <v>43344</v>
      </c>
      <c r="H415" s="56">
        <v>43369</v>
      </c>
      <c r="I415" s="57">
        <f t="shared" si="81"/>
        <v>26</v>
      </c>
      <c r="J415" s="57">
        <f t="shared" si="80"/>
        <v>0</v>
      </c>
      <c r="N415" s="76"/>
    </row>
    <row r="416" spans="2:14" x14ac:dyDescent="0.25">
      <c r="B416" s="57">
        <v>325000000</v>
      </c>
      <c r="C416" s="57">
        <v>0</v>
      </c>
      <c r="D416" s="57"/>
      <c r="E416" s="57">
        <f t="shared" si="83"/>
        <v>325000000</v>
      </c>
      <c r="F416" s="69">
        <v>8.6999999999999994E-2</v>
      </c>
      <c r="G416" s="56">
        <v>43370</v>
      </c>
      <c r="H416" s="56">
        <v>43372</v>
      </c>
      <c r="I416" s="57">
        <f t="shared" si="81"/>
        <v>3</v>
      </c>
      <c r="J416" s="57">
        <f t="shared" si="80"/>
        <v>232397.26027397256</v>
      </c>
      <c r="N416" s="76"/>
    </row>
    <row r="417" spans="2:14" x14ac:dyDescent="0.25">
      <c r="B417" s="57">
        <f t="shared" si="82"/>
        <v>325000000</v>
      </c>
      <c r="C417" s="57"/>
      <c r="D417" s="57">
        <v>8552700</v>
      </c>
      <c r="E417" s="57">
        <f t="shared" si="83"/>
        <v>316447300</v>
      </c>
      <c r="F417" s="69">
        <v>8.6999999999999994E-2</v>
      </c>
      <c r="G417" s="56">
        <v>43373</v>
      </c>
      <c r="H417" s="56">
        <v>43373</v>
      </c>
      <c r="I417" s="57">
        <f t="shared" si="81"/>
        <v>1</v>
      </c>
      <c r="J417" s="57">
        <f t="shared" si="80"/>
        <v>75427.164657534246</v>
      </c>
      <c r="N417" s="75"/>
    </row>
    <row r="418" spans="2:14" x14ac:dyDescent="0.25">
      <c r="B418" s="57">
        <f t="shared" si="82"/>
        <v>316447300</v>
      </c>
      <c r="C418" s="57"/>
      <c r="D418" s="57"/>
      <c r="E418" s="57">
        <f t="shared" si="83"/>
        <v>316447300</v>
      </c>
      <c r="F418" s="69">
        <v>8.6999999999999994E-2</v>
      </c>
      <c r="G418" s="55">
        <v>43374</v>
      </c>
      <c r="H418" s="56">
        <v>43404</v>
      </c>
      <c r="I418" s="57">
        <f t="shared" si="81"/>
        <v>31</v>
      </c>
      <c r="J418" s="57">
        <f t="shared" si="80"/>
        <v>2338242.1043835613</v>
      </c>
      <c r="N418" s="76"/>
    </row>
    <row r="419" spans="2:14" x14ac:dyDescent="0.25">
      <c r="B419" s="57">
        <f t="shared" si="82"/>
        <v>316447300</v>
      </c>
      <c r="C419" s="57"/>
      <c r="D419" s="57"/>
      <c r="E419" s="57">
        <f t="shared" si="83"/>
        <v>316447300</v>
      </c>
      <c r="F419" s="69">
        <v>8.6999999999999994E-2</v>
      </c>
      <c r="G419" s="55">
        <v>43405</v>
      </c>
      <c r="H419" s="56">
        <v>43434</v>
      </c>
      <c r="I419" s="57">
        <f t="shared" si="81"/>
        <v>30</v>
      </c>
      <c r="J419" s="57">
        <f t="shared" si="80"/>
        <v>2262814.9397260272</v>
      </c>
      <c r="N419" s="76"/>
    </row>
    <row r="420" spans="2:14" x14ac:dyDescent="0.25">
      <c r="B420" s="57">
        <f>+E419</f>
        <v>316447300</v>
      </c>
      <c r="C420" s="57"/>
      <c r="D420" s="57"/>
      <c r="E420" s="57">
        <f t="shared" si="83"/>
        <v>316447300</v>
      </c>
      <c r="F420" s="69">
        <v>8.6999999999999994E-2</v>
      </c>
      <c r="G420" s="55">
        <v>43435</v>
      </c>
      <c r="H420" s="56">
        <v>43464</v>
      </c>
      <c r="I420" s="57">
        <f t="shared" si="81"/>
        <v>30</v>
      </c>
      <c r="J420" s="57">
        <f t="shared" si="80"/>
        <v>2262814.9397260272</v>
      </c>
      <c r="N420" s="76"/>
    </row>
    <row r="421" spans="2:14" x14ac:dyDescent="0.25">
      <c r="B421" s="57">
        <f>+E420</f>
        <v>316447300</v>
      </c>
      <c r="C421" s="57"/>
      <c r="D421" s="57">
        <v>8552700</v>
      </c>
      <c r="E421" s="57">
        <f t="shared" si="83"/>
        <v>307894600</v>
      </c>
      <c r="F421" s="69">
        <v>8.6999999999999994E-2</v>
      </c>
      <c r="G421" s="56">
        <v>43465</v>
      </c>
      <c r="H421" s="56">
        <v>43465</v>
      </c>
      <c r="I421" s="57">
        <f t="shared" si="81"/>
        <v>1</v>
      </c>
      <c r="J421" s="57">
        <f t="shared" si="80"/>
        <v>73388.575890410953</v>
      </c>
      <c r="N421" s="75"/>
    </row>
    <row r="422" spans="2:14" x14ac:dyDescent="0.25">
      <c r="B422" s="57">
        <f>+E421</f>
        <v>307894600</v>
      </c>
      <c r="C422" s="57"/>
      <c r="D422" s="57"/>
      <c r="E422" s="57">
        <f t="shared" si="83"/>
        <v>307894600</v>
      </c>
      <c r="F422" s="69">
        <v>8.6999999999999994E-2</v>
      </c>
      <c r="G422" s="55">
        <v>43466</v>
      </c>
      <c r="H422" s="56">
        <v>43496</v>
      </c>
      <c r="I422" s="57">
        <f t="shared" si="81"/>
        <v>31</v>
      </c>
      <c r="J422" s="57">
        <f t="shared" si="80"/>
        <v>2275045.8526027394</v>
      </c>
      <c r="N422" s="76"/>
    </row>
    <row r="423" spans="2:14" x14ac:dyDescent="0.25">
      <c r="B423" s="57">
        <f t="shared" ref="B423:B426" si="84">+E422</f>
        <v>307894600</v>
      </c>
      <c r="C423" s="57"/>
      <c r="D423" s="57"/>
      <c r="E423" s="57">
        <f t="shared" si="83"/>
        <v>307894600</v>
      </c>
      <c r="F423" s="69">
        <v>8.6999999999999994E-2</v>
      </c>
      <c r="G423" s="55">
        <v>43497</v>
      </c>
      <c r="H423" s="56">
        <v>43524</v>
      </c>
      <c r="I423" s="57">
        <f t="shared" si="81"/>
        <v>28</v>
      </c>
      <c r="J423" s="57">
        <f t="shared" si="80"/>
        <v>2054880.1249315068</v>
      </c>
      <c r="N423" s="76"/>
    </row>
    <row r="424" spans="2:14" x14ac:dyDescent="0.25">
      <c r="B424" s="57">
        <f t="shared" si="84"/>
        <v>307894600</v>
      </c>
      <c r="C424" s="57"/>
      <c r="D424" s="57"/>
      <c r="E424" s="57">
        <f t="shared" si="83"/>
        <v>307894600</v>
      </c>
      <c r="F424" s="69">
        <v>8.6999999999999994E-2</v>
      </c>
      <c r="G424" s="55">
        <v>43525</v>
      </c>
      <c r="H424" s="56">
        <v>43551</v>
      </c>
      <c r="I424" s="57">
        <f t="shared" si="81"/>
        <v>27</v>
      </c>
      <c r="J424" s="57">
        <f t="shared" si="80"/>
        <v>1981491.5490410959</v>
      </c>
      <c r="N424" s="76"/>
    </row>
    <row r="425" spans="2:14" x14ac:dyDescent="0.25">
      <c r="B425" s="57">
        <f t="shared" si="84"/>
        <v>307894600</v>
      </c>
      <c r="C425" s="57"/>
      <c r="D425" s="57"/>
      <c r="E425" s="57">
        <f t="shared" si="83"/>
        <v>307894600</v>
      </c>
      <c r="F425" s="69">
        <v>8.6999999999999994E-2</v>
      </c>
      <c r="G425" s="55">
        <v>43552</v>
      </c>
      <c r="H425" s="56">
        <v>43554</v>
      </c>
      <c r="I425" s="57">
        <f t="shared" si="81"/>
        <v>3</v>
      </c>
      <c r="J425" s="57">
        <f t="shared" si="80"/>
        <v>220165.72767123286</v>
      </c>
      <c r="N425" s="76"/>
    </row>
    <row r="426" spans="2:14" x14ac:dyDescent="0.25">
      <c r="B426" s="57">
        <f t="shared" si="84"/>
        <v>307894600</v>
      </c>
      <c r="C426" s="57"/>
      <c r="D426" s="57">
        <v>8552700</v>
      </c>
      <c r="E426" s="57">
        <f t="shared" si="83"/>
        <v>299341900</v>
      </c>
      <c r="F426" s="69">
        <v>8.6999999999999994E-2</v>
      </c>
      <c r="G426" s="55">
        <v>43555</v>
      </c>
      <c r="H426" s="55">
        <v>43555</v>
      </c>
      <c r="I426" s="57">
        <f t="shared" si="81"/>
        <v>1</v>
      </c>
      <c r="J426" s="57">
        <f t="shared" si="80"/>
        <v>71349.987123287661</v>
      </c>
      <c r="N426" s="75"/>
    </row>
    <row r="427" spans="2:14" x14ac:dyDescent="0.25">
      <c r="B427" s="58" t="s">
        <v>15</v>
      </c>
      <c r="C427" s="71"/>
      <c r="D427" s="71"/>
      <c r="E427" s="71"/>
      <c r="F427" s="72">
        <f>SUMPRODUCT(F406:F426,J406:J426)/SUM(J406:J426)</f>
        <v>8.6999999999999994E-2</v>
      </c>
      <c r="G427" s="71"/>
      <c r="H427" s="71"/>
      <c r="I427" s="73">
        <f>SUM(I406:I426)</f>
        <v>365</v>
      </c>
      <c r="J427" s="59">
        <f>SUM(J406:J426)</f>
        <v>13848018.226027396</v>
      </c>
      <c r="N427" s="75"/>
    </row>
    <row r="428" spans="2:14" x14ac:dyDescent="0.25">
      <c r="E428" s="79"/>
      <c r="J428" s="79"/>
    </row>
    <row r="429" spans="2:14" x14ac:dyDescent="0.25">
      <c r="B429" s="197" t="s">
        <v>239</v>
      </c>
    </row>
    <row r="430" spans="2:14" ht="60" x14ac:dyDescent="0.25">
      <c r="B430" s="68" t="s">
        <v>84</v>
      </c>
      <c r="C430" s="68" t="s">
        <v>85</v>
      </c>
      <c r="D430" s="68" t="s">
        <v>86</v>
      </c>
      <c r="E430" s="68" t="s">
        <v>87</v>
      </c>
      <c r="F430" s="68" t="s">
        <v>88</v>
      </c>
      <c r="G430" s="68" t="s">
        <v>89</v>
      </c>
      <c r="H430" s="68" t="s">
        <v>90</v>
      </c>
      <c r="I430" s="68" t="s">
        <v>91</v>
      </c>
      <c r="J430" s="68" t="s">
        <v>92</v>
      </c>
    </row>
    <row r="431" spans="2:14" x14ac:dyDescent="0.25">
      <c r="B431" s="57">
        <v>0</v>
      </c>
      <c r="C431" s="57"/>
      <c r="D431" s="57"/>
      <c r="E431" s="57">
        <f>+B431+C431-D431</f>
        <v>0</v>
      </c>
      <c r="F431" s="69">
        <v>8.6999999999999994E-2</v>
      </c>
      <c r="G431" s="55">
        <v>43191</v>
      </c>
      <c r="H431" s="56">
        <v>43220</v>
      </c>
      <c r="I431" s="57">
        <f>+H431-G431+1</f>
        <v>30</v>
      </c>
      <c r="J431" s="57">
        <f>+E431*F431*I431/$I$52</f>
        <v>0</v>
      </c>
      <c r="N431" s="76"/>
    </row>
    <row r="432" spans="2:14" x14ac:dyDescent="0.25">
      <c r="B432" s="57">
        <f>+E431</f>
        <v>0</v>
      </c>
      <c r="C432" s="57"/>
      <c r="D432" s="57"/>
      <c r="E432" s="57">
        <f>+B432+C432-D432</f>
        <v>0</v>
      </c>
      <c r="F432" s="69">
        <v>8.6999999999999994E-2</v>
      </c>
      <c r="G432" s="55">
        <v>43221</v>
      </c>
      <c r="H432" s="56">
        <v>43251</v>
      </c>
      <c r="I432" s="57">
        <f t="shared" ref="I432:I451" si="85">+H432-G432+1</f>
        <v>31</v>
      </c>
      <c r="J432" s="57">
        <f>+E432*F432*I432/$I$52</f>
        <v>0</v>
      </c>
      <c r="N432" s="76"/>
    </row>
    <row r="433" spans="2:14" x14ac:dyDescent="0.25">
      <c r="B433" s="57">
        <f t="shared" ref="B433:B444" si="86">+E432</f>
        <v>0</v>
      </c>
      <c r="C433" s="57"/>
      <c r="D433" s="57"/>
      <c r="E433" s="57">
        <f t="shared" ref="E433:E451" si="87">+B433+C433-D433</f>
        <v>0</v>
      </c>
      <c r="F433" s="69">
        <v>8.6999999999999994E-2</v>
      </c>
      <c r="G433" s="55">
        <v>43252</v>
      </c>
      <c r="H433" s="56">
        <v>43262</v>
      </c>
      <c r="I433" s="57">
        <f t="shared" si="85"/>
        <v>11</v>
      </c>
      <c r="J433" s="57">
        <f>+E433*F433*I433/$I$52</f>
        <v>0</v>
      </c>
      <c r="N433" s="76"/>
    </row>
    <row r="434" spans="2:14" x14ac:dyDescent="0.25">
      <c r="B434" s="57">
        <f t="shared" si="86"/>
        <v>0</v>
      </c>
      <c r="C434" s="57"/>
      <c r="D434" s="57"/>
      <c r="E434" s="57">
        <f t="shared" si="87"/>
        <v>0</v>
      </c>
      <c r="F434" s="69">
        <v>8.6999999999999994E-2</v>
      </c>
      <c r="G434" s="55">
        <v>43263</v>
      </c>
      <c r="H434" s="56">
        <v>43266</v>
      </c>
      <c r="I434" s="57">
        <f t="shared" si="85"/>
        <v>4</v>
      </c>
      <c r="J434" s="57"/>
      <c r="N434" s="76"/>
    </row>
    <row r="435" spans="2:14" x14ac:dyDescent="0.25">
      <c r="B435" s="57">
        <f t="shared" si="86"/>
        <v>0</v>
      </c>
      <c r="C435" s="57"/>
      <c r="D435" s="57"/>
      <c r="E435" s="57">
        <f t="shared" si="87"/>
        <v>0</v>
      </c>
      <c r="F435" s="69">
        <v>8.6999999999999994E-2</v>
      </c>
      <c r="G435" s="55">
        <v>43267</v>
      </c>
      <c r="H435" s="56">
        <v>43279</v>
      </c>
      <c r="I435" s="57">
        <f t="shared" si="85"/>
        <v>13</v>
      </c>
      <c r="J435" s="57"/>
      <c r="N435" s="76"/>
    </row>
    <row r="436" spans="2:14" x14ac:dyDescent="0.25">
      <c r="B436" s="57">
        <f t="shared" si="86"/>
        <v>0</v>
      </c>
      <c r="C436" s="57"/>
      <c r="D436" s="57"/>
      <c r="E436" s="57">
        <f t="shared" si="87"/>
        <v>0</v>
      </c>
      <c r="F436" s="69">
        <v>8.6999999999999994E-2</v>
      </c>
      <c r="G436" s="55">
        <v>43280</v>
      </c>
      <c r="H436" s="56">
        <v>43280</v>
      </c>
      <c r="I436" s="57">
        <f t="shared" si="85"/>
        <v>1</v>
      </c>
      <c r="J436" s="57"/>
      <c r="N436" s="76"/>
    </row>
    <row r="437" spans="2:14" x14ac:dyDescent="0.25">
      <c r="B437" s="57">
        <f t="shared" si="86"/>
        <v>0</v>
      </c>
      <c r="C437" s="57"/>
      <c r="D437" s="57">
        <v>0</v>
      </c>
      <c r="E437" s="57">
        <f t="shared" si="87"/>
        <v>0</v>
      </c>
      <c r="F437" s="69">
        <v>8.6999999999999994E-2</v>
      </c>
      <c r="G437" s="56">
        <v>43281</v>
      </c>
      <c r="H437" s="56">
        <v>43281</v>
      </c>
      <c r="I437" s="57">
        <f t="shared" si="85"/>
        <v>1</v>
      </c>
      <c r="J437" s="57">
        <f t="shared" ref="J437:J451" si="88">+E437*F437*I437/$I$52</f>
        <v>0</v>
      </c>
      <c r="N437" s="75"/>
    </row>
    <row r="438" spans="2:14" x14ac:dyDescent="0.25">
      <c r="B438" s="57">
        <f t="shared" si="86"/>
        <v>0</v>
      </c>
      <c r="C438" s="57"/>
      <c r="D438" s="57"/>
      <c r="E438" s="57">
        <f t="shared" si="87"/>
        <v>0</v>
      </c>
      <c r="F438" s="69">
        <v>8.6999999999999994E-2</v>
      </c>
      <c r="G438" s="55">
        <v>43282</v>
      </c>
      <c r="H438" s="56">
        <v>43312</v>
      </c>
      <c r="I438" s="57">
        <f t="shared" si="85"/>
        <v>31</v>
      </c>
      <c r="J438" s="57">
        <f t="shared" si="88"/>
        <v>0</v>
      </c>
      <c r="N438" s="76"/>
    </row>
    <row r="439" spans="2:14" x14ac:dyDescent="0.25">
      <c r="B439" s="57">
        <f t="shared" si="86"/>
        <v>0</v>
      </c>
      <c r="C439" s="57"/>
      <c r="D439" s="57"/>
      <c r="E439" s="57">
        <f t="shared" si="87"/>
        <v>0</v>
      </c>
      <c r="F439" s="69">
        <v>8.6999999999999994E-2</v>
      </c>
      <c r="G439" s="55">
        <v>43313</v>
      </c>
      <c r="H439" s="56">
        <v>43343</v>
      </c>
      <c r="I439" s="57">
        <f t="shared" si="85"/>
        <v>31</v>
      </c>
      <c r="J439" s="57">
        <f t="shared" si="88"/>
        <v>0</v>
      </c>
      <c r="N439" s="76"/>
    </row>
    <row r="440" spans="2:14" x14ac:dyDescent="0.25">
      <c r="B440" s="57">
        <f t="shared" si="86"/>
        <v>0</v>
      </c>
      <c r="C440" s="57"/>
      <c r="D440" s="57"/>
      <c r="E440" s="57">
        <f t="shared" si="87"/>
        <v>0</v>
      </c>
      <c r="F440" s="69">
        <v>8.6999999999999994E-2</v>
      </c>
      <c r="G440" s="55">
        <v>43344</v>
      </c>
      <c r="H440" s="56">
        <v>43369</v>
      </c>
      <c r="I440" s="57">
        <f t="shared" si="85"/>
        <v>26</v>
      </c>
      <c r="J440" s="57">
        <f t="shared" si="88"/>
        <v>0</v>
      </c>
      <c r="N440" s="76"/>
    </row>
    <row r="441" spans="2:14" x14ac:dyDescent="0.25">
      <c r="B441" s="57">
        <v>196000000</v>
      </c>
      <c r="C441" s="57">
        <v>0</v>
      </c>
      <c r="D441" s="57"/>
      <c r="E441" s="57">
        <f t="shared" si="87"/>
        <v>196000000</v>
      </c>
      <c r="F441" s="69">
        <v>8.6999999999999994E-2</v>
      </c>
      <c r="G441" s="56">
        <v>43370</v>
      </c>
      <c r="H441" s="56">
        <v>43372</v>
      </c>
      <c r="I441" s="57">
        <f t="shared" si="85"/>
        <v>3</v>
      </c>
      <c r="J441" s="57">
        <f t="shared" si="88"/>
        <v>140153.42465753425</v>
      </c>
      <c r="N441" s="76"/>
    </row>
    <row r="442" spans="2:14" x14ac:dyDescent="0.25">
      <c r="B442" s="57">
        <f t="shared" si="86"/>
        <v>196000000</v>
      </c>
      <c r="C442" s="57"/>
      <c r="D442" s="57">
        <v>5157936</v>
      </c>
      <c r="E442" s="57">
        <f t="shared" si="87"/>
        <v>190842064</v>
      </c>
      <c r="F442" s="69">
        <v>8.6999999999999994E-2</v>
      </c>
      <c r="G442" s="56">
        <v>43373</v>
      </c>
      <c r="H442" s="56">
        <v>43373</v>
      </c>
      <c r="I442" s="57">
        <f t="shared" si="85"/>
        <v>1</v>
      </c>
      <c r="J442" s="57">
        <f t="shared" si="88"/>
        <v>45488.382378082184</v>
      </c>
      <c r="N442" s="75"/>
    </row>
    <row r="443" spans="2:14" x14ac:dyDescent="0.25">
      <c r="B443" s="57">
        <f t="shared" si="86"/>
        <v>190842064</v>
      </c>
      <c r="C443" s="57"/>
      <c r="D443" s="57"/>
      <c r="E443" s="57">
        <f t="shared" si="87"/>
        <v>190842064</v>
      </c>
      <c r="F443" s="69">
        <v>8.6999999999999994E-2</v>
      </c>
      <c r="G443" s="55">
        <v>43374</v>
      </c>
      <c r="H443" s="56">
        <v>43404</v>
      </c>
      <c r="I443" s="57">
        <f t="shared" si="85"/>
        <v>31</v>
      </c>
      <c r="J443" s="57">
        <f t="shared" si="88"/>
        <v>1410139.8537205476</v>
      </c>
      <c r="N443" s="76"/>
    </row>
    <row r="444" spans="2:14" x14ac:dyDescent="0.25">
      <c r="B444" s="57">
        <f t="shared" si="86"/>
        <v>190842064</v>
      </c>
      <c r="C444" s="57"/>
      <c r="D444" s="57"/>
      <c r="E444" s="57">
        <f t="shared" si="87"/>
        <v>190842064</v>
      </c>
      <c r="F444" s="69">
        <v>8.6999999999999994E-2</v>
      </c>
      <c r="G444" s="55">
        <v>43405</v>
      </c>
      <c r="H444" s="56">
        <v>43434</v>
      </c>
      <c r="I444" s="57">
        <f t="shared" si="85"/>
        <v>30</v>
      </c>
      <c r="J444" s="57">
        <f t="shared" si="88"/>
        <v>1364651.4713424656</v>
      </c>
      <c r="N444" s="76"/>
    </row>
    <row r="445" spans="2:14" x14ac:dyDescent="0.25">
      <c r="B445" s="57">
        <f>+E444</f>
        <v>190842064</v>
      </c>
      <c r="C445" s="57"/>
      <c r="D445" s="57"/>
      <c r="E445" s="57">
        <f t="shared" si="87"/>
        <v>190842064</v>
      </c>
      <c r="F445" s="69">
        <v>8.6999999999999994E-2</v>
      </c>
      <c r="G445" s="55">
        <v>43435</v>
      </c>
      <c r="H445" s="56">
        <v>43464</v>
      </c>
      <c r="I445" s="57">
        <f t="shared" si="85"/>
        <v>30</v>
      </c>
      <c r="J445" s="57">
        <f t="shared" si="88"/>
        <v>1364651.4713424656</v>
      </c>
      <c r="N445" s="76"/>
    </row>
    <row r="446" spans="2:14" x14ac:dyDescent="0.25">
      <c r="B446" s="57">
        <f>+E445</f>
        <v>190842064</v>
      </c>
      <c r="C446" s="57"/>
      <c r="D446" s="57">
        <v>5157936</v>
      </c>
      <c r="E446" s="57">
        <f t="shared" si="87"/>
        <v>185684128</v>
      </c>
      <c r="F446" s="69">
        <v>8.6999999999999994E-2</v>
      </c>
      <c r="G446" s="56">
        <v>43465</v>
      </c>
      <c r="H446" s="56">
        <v>43465</v>
      </c>
      <c r="I446" s="57">
        <f t="shared" si="85"/>
        <v>1</v>
      </c>
      <c r="J446" s="57">
        <f t="shared" si="88"/>
        <v>44258.956536986298</v>
      </c>
      <c r="N446" s="75"/>
    </row>
    <row r="447" spans="2:14" x14ac:dyDescent="0.25">
      <c r="B447" s="57">
        <f>+E446</f>
        <v>185684128</v>
      </c>
      <c r="C447" s="57"/>
      <c r="D447" s="57"/>
      <c r="E447" s="57">
        <f t="shared" si="87"/>
        <v>185684128</v>
      </c>
      <c r="F447" s="69">
        <v>8.6999999999999994E-2</v>
      </c>
      <c r="G447" s="55">
        <v>43466</v>
      </c>
      <c r="H447" s="56">
        <v>43496</v>
      </c>
      <c r="I447" s="57">
        <f t="shared" si="85"/>
        <v>31</v>
      </c>
      <c r="J447" s="57">
        <f t="shared" si="88"/>
        <v>1372027.6526465751</v>
      </c>
      <c r="N447" s="76"/>
    </row>
    <row r="448" spans="2:14" x14ac:dyDescent="0.25">
      <c r="B448" s="57">
        <f t="shared" ref="B448:B451" si="89">+E447</f>
        <v>185684128</v>
      </c>
      <c r="C448" s="57"/>
      <c r="D448" s="57"/>
      <c r="E448" s="57">
        <f t="shared" si="87"/>
        <v>185684128</v>
      </c>
      <c r="F448" s="69">
        <v>8.6999999999999994E-2</v>
      </c>
      <c r="G448" s="55">
        <v>43497</v>
      </c>
      <c r="H448" s="56">
        <v>43524</v>
      </c>
      <c r="I448" s="57">
        <f t="shared" si="85"/>
        <v>28</v>
      </c>
      <c r="J448" s="57">
        <f t="shared" si="88"/>
        <v>1239250.7830356164</v>
      </c>
      <c r="N448" s="76"/>
    </row>
    <row r="449" spans="2:14" x14ac:dyDescent="0.25">
      <c r="B449" s="57">
        <f t="shared" si="89"/>
        <v>185684128</v>
      </c>
      <c r="C449" s="57"/>
      <c r="D449" s="57"/>
      <c r="E449" s="57">
        <f t="shared" si="87"/>
        <v>185684128</v>
      </c>
      <c r="F449" s="69">
        <v>8.6999999999999994E-2</v>
      </c>
      <c r="G449" s="55">
        <v>43525</v>
      </c>
      <c r="H449" s="56">
        <v>43551</v>
      </c>
      <c r="I449" s="57">
        <f t="shared" si="85"/>
        <v>27</v>
      </c>
      <c r="J449" s="57">
        <f t="shared" si="88"/>
        <v>1194991.82649863</v>
      </c>
      <c r="N449" s="76"/>
    </row>
    <row r="450" spans="2:14" x14ac:dyDescent="0.25">
      <c r="B450" s="57">
        <f t="shared" si="89"/>
        <v>185684128</v>
      </c>
      <c r="C450" s="57"/>
      <c r="D450" s="57"/>
      <c r="E450" s="57">
        <f t="shared" si="87"/>
        <v>185684128</v>
      </c>
      <c r="F450" s="69">
        <v>8.6999999999999994E-2</v>
      </c>
      <c r="G450" s="55">
        <v>43552</v>
      </c>
      <c r="H450" s="56">
        <v>43554</v>
      </c>
      <c r="I450" s="57">
        <f t="shared" si="85"/>
        <v>3</v>
      </c>
      <c r="J450" s="57">
        <f t="shared" si="88"/>
        <v>132776.86961095888</v>
      </c>
      <c r="N450" s="76"/>
    </row>
    <row r="451" spans="2:14" x14ac:dyDescent="0.25">
      <c r="B451" s="57">
        <f t="shared" si="89"/>
        <v>185684128</v>
      </c>
      <c r="C451" s="57"/>
      <c r="D451" s="57">
        <v>5157936</v>
      </c>
      <c r="E451" s="57">
        <f t="shared" si="87"/>
        <v>180526192</v>
      </c>
      <c r="F451" s="69">
        <v>8.6999999999999994E-2</v>
      </c>
      <c r="G451" s="55">
        <v>43555</v>
      </c>
      <c r="H451" s="55">
        <v>43555</v>
      </c>
      <c r="I451" s="57">
        <f t="shared" si="85"/>
        <v>1</v>
      </c>
      <c r="J451" s="57">
        <f t="shared" si="88"/>
        <v>43029.530695890404</v>
      </c>
      <c r="N451" s="75"/>
    </row>
    <row r="452" spans="2:14" x14ac:dyDescent="0.25">
      <c r="B452" s="58" t="s">
        <v>15</v>
      </c>
      <c r="C452" s="71"/>
      <c r="D452" s="71"/>
      <c r="E452" s="71"/>
      <c r="F452" s="72">
        <f>SUMPRODUCT(F431:F451,J431:J451)/SUM(J431:J451)</f>
        <v>8.6999999999999966E-2</v>
      </c>
      <c r="G452" s="71"/>
      <c r="H452" s="71"/>
      <c r="I452" s="73">
        <f>SUM(I431:I451)</f>
        <v>365</v>
      </c>
      <c r="J452" s="59">
        <f>SUM(J431:J451)</f>
        <v>8351420.2224657517</v>
      </c>
      <c r="K452" s="60"/>
      <c r="L452" s="60"/>
      <c r="M452" s="75"/>
      <c r="N452" s="75"/>
    </row>
    <row r="453" spans="2:14" x14ac:dyDescent="0.25">
      <c r="B453" s="61"/>
      <c r="C453" s="81"/>
      <c r="D453" s="81"/>
      <c r="E453" s="81"/>
      <c r="F453" s="82"/>
      <c r="G453" s="81"/>
      <c r="H453" s="81"/>
      <c r="I453" s="83"/>
      <c r="J453" s="60"/>
      <c r="K453" s="60"/>
      <c r="L453" s="60"/>
      <c r="M453" s="75"/>
      <c r="N453" s="75"/>
    </row>
    <row r="454" spans="2:14" x14ac:dyDescent="0.25">
      <c r="E454" s="79">
        <v>0</v>
      </c>
      <c r="J454" s="79"/>
      <c r="K454" s="79"/>
      <c r="L454" s="79"/>
    </row>
    <row r="455" spans="2:14" x14ac:dyDescent="0.25">
      <c r="B455" s="197" t="s">
        <v>15</v>
      </c>
    </row>
    <row r="456" spans="2:14" ht="45" x14ac:dyDescent="0.25">
      <c r="B456" s="68" t="s">
        <v>84</v>
      </c>
      <c r="C456" s="68" t="s">
        <v>85</v>
      </c>
      <c r="D456" s="68" t="s">
        <v>86</v>
      </c>
      <c r="E456" s="68" t="s">
        <v>97</v>
      </c>
      <c r="F456" s="68"/>
      <c r="G456" s="68" t="s">
        <v>89</v>
      </c>
      <c r="H456" s="68" t="s">
        <v>90</v>
      </c>
      <c r="I456" s="68" t="s">
        <v>91</v>
      </c>
      <c r="J456" s="68" t="s">
        <v>92</v>
      </c>
      <c r="K456" s="68" t="s">
        <v>98</v>
      </c>
      <c r="L456" s="84" t="s">
        <v>99</v>
      </c>
    </row>
    <row r="457" spans="2:14" x14ac:dyDescent="0.25">
      <c r="B457" s="57">
        <f t="shared" ref="B457:D472" si="90">B6+B31+B56+B81+B106+B131+B156+B181+B206+B231+B256+B281+B306+B331+B356+B381+B406+B431</f>
        <v>15060645595.150002</v>
      </c>
      <c r="C457" s="57">
        <f t="shared" si="90"/>
        <v>0</v>
      </c>
      <c r="D457" s="57">
        <f t="shared" si="90"/>
        <v>0</v>
      </c>
      <c r="E457" s="57">
        <f>B457+C457-D457</f>
        <v>15060645595.150002</v>
      </c>
      <c r="F457" s="85"/>
      <c r="G457" s="55">
        <v>43191</v>
      </c>
      <c r="H457" s="56">
        <v>43220</v>
      </c>
      <c r="I457" s="57">
        <f>+H457-G457+1</f>
        <v>30</v>
      </c>
      <c r="J457" s="57">
        <f t="shared" ref="J457:J477" si="91">J6+J31+J56+J81+J106+J131+J156+J181+J206+J231+J256+J281+J306+J331+J356+J381+J406+J431</f>
        <v>107234330.78115697</v>
      </c>
      <c r="K457" s="86">
        <f>AVERAGE(B457,E457)</f>
        <v>15060645595.150002</v>
      </c>
      <c r="L457" s="87">
        <f t="shared" ref="L457:L477" si="92">J457/K457*$I$478/I457</f>
        <v>8.6628713861878467E-2</v>
      </c>
    </row>
    <row r="458" spans="2:14" x14ac:dyDescent="0.25">
      <c r="B458" s="57">
        <f t="shared" si="90"/>
        <v>15060645595.150002</v>
      </c>
      <c r="C458" s="57">
        <f t="shared" si="90"/>
        <v>0</v>
      </c>
      <c r="D458" s="57">
        <f t="shared" si="90"/>
        <v>0</v>
      </c>
      <c r="E458" s="57">
        <f t="shared" ref="E458:E477" si="93">B458+C458-D458</f>
        <v>15060645595.150002</v>
      </c>
      <c r="F458" s="85"/>
      <c r="G458" s="55">
        <v>43221</v>
      </c>
      <c r="H458" s="56">
        <v>43251</v>
      </c>
      <c r="I458" s="57">
        <f t="shared" ref="I458:I477" si="94">+H458-G458+1</f>
        <v>31</v>
      </c>
      <c r="J458" s="57">
        <f t="shared" si="91"/>
        <v>110767044.72386222</v>
      </c>
      <c r="K458" s="86">
        <f t="shared" ref="K458:K477" si="95">AVERAGE(B458,E458)</f>
        <v>15060645595.150002</v>
      </c>
      <c r="L458" s="87">
        <f t="shared" si="92"/>
        <v>8.6596063569917239E-2</v>
      </c>
    </row>
    <row r="459" spans="2:14" x14ac:dyDescent="0.25">
      <c r="B459" s="57">
        <f t="shared" si="90"/>
        <v>15060645595.150002</v>
      </c>
      <c r="C459" s="57">
        <f t="shared" si="90"/>
        <v>0</v>
      </c>
      <c r="D459" s="57">
        <f t="shared" si="90"/>
        <v>4515000</v>
      </c>
      <c r="E459" s="57">
        <f t="shared" si="93"/>
        <v>15056130595.150002</v>
      </c>
      <c r="F459" s="85"/>
      <c r="G459" s="55">
        <v>43252</v>
      </c>
      <c r="H459" s="56">
        <v>43262</v>
      </c>
      <c r="I459" s="57">
        <f t="shared" si="94"/>
        <v>11</v>
      </c>
      <c r="J459" s="57">
        <f t="shared" si="91"/>
        <v>39329496.503090896</v>
      </c>
      <c r="K459" s="86">
        <f t="shared" si="95"/>
        <v>15058388095.150002</v>
      </c>
      <c r="L459" s="87">
        <f t="shared" si="92"/>
        <v>8.6664269369464433E-2</v>
      </c>
    </row>
    <row r="460" spans="2:14" x14ac:dyDescent="0.25">
      <c r="B460" s="57">
        <f t="shared" si="90"/>
        <v>16858630595.150002</v>
      </c>
      <c r="C460" s="57">
        <f t="shared" si="90"/>
        <v>0</v>
      </c>
      <c r="D460" s="57">
        <f t="shared" si="90"/>
        <v>0</v>
      </c>
      <c r="E460" s="57">
        <f t="shared" si="93"/>
        <v>16858630595.150002</v>
      </c>
      <c r="F460" s="85"/>
      <c r="G460" s="55">
        <v>43263</v>
      </c>
      <c r="H460" s="56">
        <v>43266</v>
      </c>
      <c r="I460" s="57">
        <f t="shared" si="94"/>
        <v>4</v>
      </c>
      <c r="J460" s="57">
        <f t="shared" si="91"/>
        <v>15970800.021049242</v>
      </c>
      <c r="K460" s="86">
        <f t="shared" si="95"/>
        <v>16858630595.150002</v>
      </c>
      <c r="L460" s="87">
        <f t="shared" si="92"/>
        <v>8.6444476833130154E-2</v>
      </c>
    </row>
    <row r="461" spans="2:14" x14ac:dyDescent="0.25">
      <c r="B461" s="57">
        <f t="shared" si="90"/>
        <v>16858630595.150002</v>
      </c>
      <c r="C461" s="57">
        <f t="shared" si="90"/>
        <v>0</v>
      </c>
      <c r="D461" s="57">
        <f t="shared" si="90"/>
        <v>0</v>
      </c>
      <c r="E461" s="57">
        <f t="shared" si="93"/>
        <v>16858630595.150002</v>
      </c>
      <c r="F461" s="85"/>
      <c r="G461" s="55">
        <v>43267</v>
      </c>
      <c r="H461" s="56">
        <v>43279</v>
      </c>
      <c r="I461" s="57">
        <f t="shared" si="94"/>
        <v>13</v>
      </c>
      <c r="J461" s="57">
        <f t="shared" si="91"/>
        <v>52237592.433250226</v>
      </c>
      <c r="K461" s="86">
        <f t="shared" si="95"/>
        <v>16858630595.150002</v>
      </c>
      <c r="L461" s="87">
        <f t="shared" si="92"/>
        <v>8.699822065583232E-2</v>
      </c>
    </row>
    <row r="462" spans="2:14" x14ac:dyDescent="0.25">
      <c r="B462" s="57">
        <f t="shared" si="90"/>
        <v>16858630595.150002</v>
      </c>
      <c r="C462" s="57">
        <f t="shared" si="90"/>
        <v>0</v>
      </c>
      <c r="D462" s="57">
        <f t="shared" si="90"/>
        <v>522385500</v>
      </c>
      <c r="E462" s="57">
        <f t="shared" si="93"/>
        <v>16336245095.150002</v>
      </c>
      <c r="F462" s="85"/>
      <c r="G462" s="55">
        <v>43280</v>
      </c>
      <c r="H462" s="56">
        <v>43280</v>
      </c>
      <c r="I462" s="57">
        <f t="shared" si="94"/>
        <v>1</v>
      </c>
      <c r="J462" s="57">
        <f t="shared" si="91"/>
        <v>3893866.2375079715</v>
      </c>
      <c r="K462" s="86">
        <f t="shared" si="95"/>
        <v>16597437845.150002</v>
      </c>
      <c r="L462" s="87">
        <f t="shared" si="92"/>
        <v>8.5631360090058811E-2</v>
      </c>
    </row>
    <row r="463" spans="2:14" x14ac:dyDescent="0.25">
      <c r="B463" s="57">
        <f t="shared" si="90"/>
        <v>16336245095.150002</v>
      </c>
      <c r="C463" s="57">
        <f t="shared" si="90"/>
        <v>0</v>
      </c>
      <c r="D463" s="57">
        <f t="shared" si="90"/>
        <v>132839185</v>
      </c>
      <c r="E463" s="57">
        <f t="shared" si="93"/>
        <v>16203405910.150002</v>
      </c>
      <c r="F463" s="85"/>
      <c r="G463" s="56">
        <v>43281</v>
      </c>
      <c r="H463" s="56">
        <v>43281</v>
      </c>
      <c r="I463" s="57">
        <f t="shared" si="94"/>
        <v>1</v>
      </c>
      <c r="J463" s="57">
        <f t="shared" si="91"/>
        <v>3862229.6670737257</v>
      </c>
      <c r="K463" s="86">
        <f t="shared" si="95"/>
        <v>16269825502.650002</v>
      </c>
      <c r="L463" s="87">
        <f t="shared" si="92"/>
        <v>8.6645909524493553E-2</v>
      </c>
    </row>
    <row r="464" spans="2:14" x14ac:dyDescent="0.25">
      <c r="B464" s="57">
        <f t="shared" si="90"/>
        <v>16203405910.150002</v>
      </c>
      <c r="C464" s="57">
        <f t="shared" si="90"/>
        <v>0</v>
      </c>
      <c r="D464" s="57">
        <f t="shared" si="90"/>
        <v>0</v>
      </c>
      <c r="E464" s="57">
        <f t="shared" si="93"/>
        <v>16203405910.150002</v>
      </c>
      <c r="F464" s="85"/>
      <c r="G464" s="55">
        <v>43282</v>
      </c>
      <c r="H464" s="56">
        <v>43312</v>
      </c>
      <c r="I464" s="57">
        <f t="shared" si="94"/>
        <v>31</v>
      </c>
      <c r="J464" s="57">
        <f t="shared" si="91"/>
        <v>119671000.67928551</v>
      </c>
      <c r="K464" s="86">
        <f t="shared" si="95"/>
        <v>16203405910.150002</v>
      </c>
      <c r="L464" s="87">
        <f t="shared" si="92"/>
        <v>8.6958848771691813E-2</v>
      </c>
    </row>
    <row r="465" spans="2:12" x14ac:dyDescent="0.25">
      <c r="B465" s="57">
        <f t="shared" si="90"/>
        <v>16203405910.150002</v>
      </c>
      <c r="C465" s="57">
        <f t="shared" si="90"/>
        <v>0</v>
      </c>
      <c r="D465" s="57">
        <f t="shared" si="90"/>
        <v>2257500</v>
      </c>
      <c r="E465" s="57">
        <f t="shared" si="93"/>
        <v>16201148410.150002</v>
      </c>
      <c r="F465" s="85"/>
      <c r="G465" s="55">
        <v>43313</v>
      </c>
      <c r="H465" s="56">
        <v>43343</v>
      </c>
      <c r="I465" s="57">
        <f t="shared" si="94"/>
        <v>31</v>
      </c>
      <c r="J465" s="57">
        <f t="shared" si="91"/>
        <v>119631637.42928551</v>
      </c>
      <c r="K465" s="86">
        <f t="shared" si="95"/>
        <v>16202277160.150002</v>
      </c>
      <c r="L465" s="87">
        <f t="shared" si="92"/>
        <v>8.693630158773541E-2</v>
      </c>
    </row>
    <row r="466" spans="2:12" x14ac:dyDescent="0.25">
      <c r="B466" s="57">
        <f t="shared" si="90"/>
        <v>16201148410.150002</v>
      </c>
      <c r="C466" s="57">
        <f t="shared" si="90"/>
        <v>0</v>
      </c>
      <c r="D466" s="57">
        <f t="shared" si="90"/>
        <v>2257500</v>
      </c>
      <c r="E466" s="57">
        <f t="shared" si="93"/>
        <v>16198890910.150002</v>
      </c>
      <c r="F466" s="85"/>
      <c r="G466" s="55">
        <v>43344</v>
      </c>
      <c r="H466" s="56">
        <v>43369</v>
      </c>
      <c r="I466" s="57">
        <f t="shared" si="94"/>
        <v>26</v>
      </c>
      <c r="J466" s="57">
        <f t="shared" si="91"/>
        <v>100373960.34391689</v>
      </c>
      <c r="K466" s="86">
        <f t="shared" si="95"/>
        <v>16200019660.150002</v>
      </c>
      <c r="L466" s="87">
        <f t="shared" si="92"/>
        <v>8.6981127882044415E-2</v>
      </c>
    </row>
    <row r="467" spans="2:12" x14ac:dyDescent="0.25">
      <c r="B467" s="57">
        <f t="shared" si="90"/>
        <v>16719890910.150002</v>
      </c>
      <c r="C467" s="57">
        <f t="shared" si="90"/>
        <v>0</v>
      </c>
      <c r="D467" s="57">
        <f t="shared" si="90"/>
        <v>0</v>
      </c>
      <c r="E467" s="57">
        <f t="shared" si="93"/>
        <v>16719890910.150002</v>
      </c>
      <c r="F467" s="85"/>
      <c r="G467" s="56">
        <v>43370</v>
      </c>
      <c r="H467" s="56">
        <v>43372</v>
      </c>
      <c r="I467" s="57">
        <f t="shared" si="94"/>
        <v>3</v>
      </c>
      <c r="J467" s="57">
        <f t="shared" si="91"/>
        <v>11954161.686152684</v>
      </c>
      <c r="K467" s="86">
        <f t="shared" si="95"/>
        <v>16719890910.150002</v>
      </c>
      <c r="L467" s="87">
        <f t="shared" si="92"/>
        <v>8.6987589390649211E-2</v>
      </c>
    </row>
    <row r="468" spans="2:12" x14ac:dyDescent="0.25">
      <c r="B468" s="57">
        <f t="shared" si="90"/>
        <v>16719890910.150002</v>
      </c>
      <c r="C468" s="57">
        <f t="shared" si="90"/>
        <v>0</v>
      </c>
      <c r="D468" s="57">
        <f t="shared" si="90"/>
        <v>250563811</v>
      </c>
      <c r="E468" s="57">
        <f t="shared" si="93"/>
        <v>16469327099.150002</v>
      </c>
      <c r="F468" s="85"/>
      <c r="G468" s="56">
        <v>43373</v>
      </c>
      <c r="H468" s="56">
        <v>43373</v>
      </c>
      <c r="I468" s="57">
        <f t="shared" si="94"/>
        <v>1</v>
      </c>
      <c r="J468" s="57">
        <f t="shared" si="91"/>
        <v>3925023.2679764656</v>
      </c>
      <c r="K468" s="86">
        <f t="shared" si="95"/>
        <v>16594609004.650002</v>
      </c>
      <c r="L468" s="87">
        <f t="shared" si="92"/>
        <v>8.6331259290891971E-2</v>
      </c>
    </row>
    <row r="469" spans="2:12" x14ac:dyDescent="0.25">
      <c r="B469" s="57">
        <f t="shared" si="90"/>
        <v>16469327099.150002</v>
      </c>
      <c r="C469" s="57">
        <f t="shared" si="90"/>
        <v>0</v>
      </c>
      <c r="D469" s="57">
        <f t="shared" si="90"/>
        <v>2257500</v>
      </c>
      <c r="E469" s="57">
        <f t="shared" si="93"/>
        <v>16467069599.150002</v>
      </c>
      <c r="F469" s="85"/>
      <c r="G469" s="55">
        <v>43374</v>
      </c>
      <c r="H469" s="56">
        <v>43404</v>
      </c>
      <c r="I469" s="57">
        <f t="shared" si="94"/>
        <v>31</v>
      </c>
      <c r="J469" s="57">
        <f t="shared" si="91"/>
        <v>121619291.55727042</v>
      </c>
      <c r="K469" s="86">
        <f t="shared" si="95"/>
        <v>16468198349.150002</v>
      </c>
      <c r="L469" s="87">
        <f t="shared" si="92"/>
        <v>8.6953596723404358E-2</v>
      </c>
    </row>
    <row r="470" spans="2:12" x14ac:dyDescent="0.25">
      <c r="B470" s="57">
        <f t="shared" si="90"/>
        <v>16467069599.150002</v>
      </c>
      <c r="C470" s="57">
        <f t="shared" si="90"/>
        <v>0</v>
      </c>
      <c r="D470" s="57">
        <f t="shared" si="90"/>
        <v>2257500</v>
      </c>
      <c r="E470" s="57">
        <f t="shared" si="93"/>
        <v>16464812099.150002</v>
      </c>
      <c r="F470" s="85"/>
      <c r="G470" s="55">
        <v>43405</v>
      </c>
      <c r="H470" s="56">
        <v>43434</v>
      </c>
      <c r="I470" s="57">
        <f t="shared" si="94"/>
        <v>30</v>
      </c>
      <c r="J470" s="57">
        <f t="shared" si="91"/>
        <v>117716843.03929396</v>
      </c>
      <c r="K470" s="86">
        <f t="shared" si="95"/>
        <v>16465940849.150002</v>
      </c>
      <c r="L470" s="87">
        <f t="shared" si="92"/>
        <v>8.6980853595459345E-2</v>
      </c>
    </row>
    <row r="471" spans="2:12" x14ac:dyDescent="0.25">
      <c r="B471" s="57">
        <f t="shared" si="90"/>
        <v>16464812099.150002</v>
      </c>
      <c r="C471" s="57">
        <f t="shared" si="90"/>
        <v>0</v>
      </c>
      <c r="D471" s="57">
        <f t="shared" si="90"/>
        <v>2257500</v>
      </c>
      <c r="E471" s="57">
        <f t="shared" si="93"/>
        <v>16462554599.150002</v>
      </c>
      <c r="F471" s="85"/>
      <c r="G471" s="55">
        <v>43435</v>
      </c>
      <c r="H471" s="56">
        <v>43464</v>
      </c>
      <c r="I471" s="57">
        <f t="shared" si="94"/>
        <v>30</v>
      </c>
      <c r="J471" s="57">
        <f t="shared" si="91"/>
        <v>117663318.03929396</v>
      </c>
      <c r="K471" s="86">
        <f t="shared" si="95"/>
        <v>16463683349.150002</v>
      </c>
      <c r="L471" s="87">
        <f t="shared" si="92"/>
        <v>8.6953225418538338E-2</v>
      </c>
    </row>
    <row r="472" spans="2:12" x14ac:dyDescent="0.25">
      <c r="B472" s="57">
        <f t="shared" si="90"/>
        <v>16462554599.150002</v>
      </c>
      <c r="C472" s="57">
        <f t="shared" si="90"/>
        <v>0</v>
      </c>
      <c r="D472" s="57">
        <f t="shared" si="90"/>
        <v>250563811</v>
      </c>
      <c r="E472" s="57">
        <f t="shared" si="93"/>
        <v>16211990788.150002</v>
      </c>
      <c r="F472" s="85"/>
      <c r="G472" s="56">
        <v>43465</v>
      </c>
      <c r="H472" s="56">
        <v>43465</v>
      </c>
      <c r="I472" s="57">
        <f t="shared" si="94"/>
        <v>1</v>
      </c>
      <c r="J472" s="57">
        <f t="shared" si="91"/>
        <v>3862413.307235369</v>
      </c>
      <c r="K472" s="86">
        <f t="shared" si="95"/>
        <v>16337272693.650002</v>
      </c>
      <c r="L472" s="87">
        <f t="shared" si="92"/>
        <v>8.6292301265734866E-2</v>
      </c>
    </row>
    <row r="473" spans="2:12" x14ac:dyDescent="0.25">
      <c r="B473" s="57">
        <f t="shared" ref="B473:D477" si="96">B22+B47+B72+B97+B122+B147+B172+B197+B222+B247+B272+B297+B322+B347+B372+B397+B422+B447</f>
        <v>16211990788.150002</v>
      </c>
      <c r="C473" s="57">
        <f t="shared" si="96"/>
        <v>0</v>
      </c>
      <c r="D473" s="57">
        <f t="shared" si="96"/>
        <v>2257500</v>
      </c>
      <c r="E473" s="57">
        <f t="shared" si="93"/>
        <v>16209733288.150002</v>
      </c>
      <c r="F473" s="85"/>
      <c r="G473" s="55">
        <v>43466</v>
      </c>
      <c r="H473" s="56">
        <v>43496</v>
      </c>
      <c r="I473" s="57">
        <f t="shared" si="94"/>
        <v>31</v>
      </c>
      <c r="J473" s="57">
        <f t="shared" si="91"/>
        <v>119717892.52429643</v>
      </c>
      <c r="K473" s="86">
        <f t="shared" si="95"/>
        <v>16210862038.150002</v>
      </c>
      <c r="L473" s="87">
        <f t="shared" si="92"/>
        <v>8.6952910614427378E-2</v>
      </c>
    </row>
    <row r="474" spans="2:12" x14ac:dyDescent="0.25">
      <c r="B474" s="57">
        <f t="shared" si="96"/>
        <v>16209733288.150002</v>
      </c>
      <c r="C474" s="57">
        <f t="shared" si="96"/>
        <v>0</v>
      </c>
      <c r="D474" s="57">
        <f t="shared" si="96"/>
        <v>2257500</v>
      </c>
      <c r="E474" s="57">
        <f t="shared" si="93"/>
        <v>16207475788.150002</v>
      </c>
      <c r="F474" s="85"/>
      <c r="G474" s="55">
        <v>43497</v>
      </c>
      <c r="H474" s="56">
        <v>43524</v>
      </c>
      <c r="I474" s="57">
        <f t="shared" si="94"/>
        <v>28</v>
      </c>
      <c r="J474" s="57">
        <f t="shared" si="91"/>
        <v>108223499.60259037</v>
      </c>
      <c r="K474" s="86">
        <f t="shared" si="95"/>
        <v>16208604538.150002</v>
      </c>
      <c r="L474" s="87">
        <f t="shared" si="92"/>
        <v>8.703837622165235E-2</v>
      </c>
    </row>
    <row r="475" spans="2:12" x14ac:dyDescent="0.25">
      <c r="B475" s="57">
        <f t="shared" si="96"/>
        <v>16207475788.150002</v>
      </c>
      <c r="C475" s="57">
        <f t="shared" si="96"/>
        <v>0</v>
      </c>
      <c r="D475" s="57">
        <f t="shared" si="96"/>
        <v>2257500</v>
      </c>
      <c r="E475" s="57">
        <f t="shared" si="93"/>
        <v>16205218288.150002</v>
      </c>
      <c r="F475" s="85"/>
      <c r="G475" s="55">
        <v>43525</v>
      </c>
      <c r="H475" s="56">
        <v>43551</v>
      </c>
      <c r="I475" s="57">
        <f t="shared" si="94"/>
        <v>27</v>
      </c>
      <c r="J475" s="57">
        <f t="shared" si="91"/>
        <v>104240929.29535498</v>
      </c>
      <c r="K475" s="86">
        <f t="shared" si="95"/>
        <v>16206347038.150002</v>
      </c>
      <c r="L475" s="87">
        <f t="shared" si="92"/>
        <v>8.695253345800856E-2</v>
      </c>
    </row>
    <row r="476" spans="2:12" x14ac:dyDescent="0.25">
      <c r="B476" s="57">
        <f t="shared" si="96"/>
        <v>16205218288.150002</v>
      </c>
      <c r="C476" s="57">
        <f t="shared" si="96"/>
        <v>0</v>
      </c>
      <c r="D476" s="57">
        <f t="shared" si="96"/>
        <v>0</v>
      </c>
      <c r="E476" s="57">
        <f t="shared" si="93"/>
        <v>16205218288.150002</v>
      </c>
      <c r="F476" s="85"/>
      <c r="G476" s="55">
        <v>43552</v>
      </c>
      <c r="H476" s="56">
        <v>43554</v>
      </c>
      <c r="I476" s="57">
        <f t="shared" si="94"/>
        <v>3</v>
      </c>
      <c r="J476" s="57">
        <f t="shared" si="91"/>
        <v>11952171.672546329</v>
      </c>
      <c r="K476" s="86">
        <f t="shared" si="95"/>
        <v>16205218288.150002</v>
      </c>
      <c r="L476" s="87">
        <f t="shared" si="92"/>
        <v>8.973534703261811E-2</v>
      </c>
    </row>
    <row r="477" spans="2:12" x14ac:dyDescent="0.25">
      <c r="B477" s="57">
        <f t="shared" si="96"/>
        <v>16205218288.150002</v>
      </c>
      <c r="C477" s="57">
        <f t="shared" si="96"/>
        <v>0</v>
      </c>
      <c r="D477" s="57">
        <f t="shared" si="96"/>
        <v>250563811</v>
      </c>
      <c r="E477" s="57">
        <f t="shared" si="93"/>
        <v>15954654477.150002</v>
      </c>
      <c r="F477" s="85"/>
      <c r="G477" s="55">
        <v>43555</v>
      </c>
      <c r="H477" s="55">
        <v>43555</v>
      </c>
      <c r="I477" s="57">
        <f t="shared" si="94"/>
        <v>1</v>
      </c>
      <c r="J477" s="57">
        <f t="shared" si="91"/>
        <v>3922975.0733697815</v>
      </c>
      <c r="K477" s="86">
        <f t="shared" si="95"/>
        <v>16079936382.650002</v>
      </c>
      <c r="L477" s="87">
        <f t="shared" si="92"/>
        <v>8.904798300849949E-2</v>
      </c>
    </row>
    <row r="478" spans="2:12" x14ac:dyDescent="0.25">
      <c r="B478" s="88" t="s">
        <v>15</v>
      </c>
      <c r="C478" s="71"/>
      <c r="D478" s="71"/>
      <c r="E478" s="71"/>
      <c r="F478" s="85"/>
      <c r="G478" s="71"/>
      <c r="H478" s="71"/>
      <c r="I478" s="86">
        <f>SUM(I457:I477)</f>
        <v>365</v>
      </c>
      <c r="J478" s="86">
        <f>SUM(J457:J477)</f>
        <v>1397770477.8848603</v>
      </c>
      <c r="K478" s="71"/>
      <c r="L478" s="89">
        <f>SUMPRODUCT(I457:I477,K457:K477,L457:L477)/SUMPRODUCT(I457:I477,K457:K477)</f>
        <v>8.6918303793338009E-2</v>
      </c>
    </row>
    <row r="479" spans="2:12" x14ac:dyDescent="0.25">
      <c r="E479" s="79"/>
    </row>
    <row r="480" spans="2:12" s="64" customFormat="1" x14ac:dyDescent="0.25">
      <c r="B480" s="79"/>
      <c r="C480" s="63"/>
      <c r="D480" s="63"/>
      <c r="E480" s="79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89"/>
  <sheetViews>
    <sheetView view="pageBreakPreview" topLeftCell="B1" zoomScale="80" zoomScaleNormal="70" zoomScaleSheetLayoutView="80" workbookViewId="0">
      <selection activeCell="S1" sqref="S1"/>
    </sheetView>
  </sheetViews>
  <sheetFormatPr defaultRowHeight="15.75" x14ac:dyDescent="0.25"/>
  <cols>
    <col min="1" max="1" width="27.85546875" style="288" customWidth="1"/>
    <col min="2" max="2" width="12.42578125" style="288" customWidth="1"/>
    <col min="3" max="3" width="15.5703125" style="288" customWidth="1"/>
    <col min="4" max="4" width="9" style="288" customWidth="1"/>
    <col min="5" max="5" width="15.5703125" style="288" customWidth="1"/>
    <col min="6" max="6" width="9" style="288" customWidth="1"/>
    <col min="7" max="7" width="17.5703125" style="288" customWidth="1"/>
    <col min="8" max="8" width="9.7109375" style="288" customWidth="1"/>
    <col min="9" max="9" width="12" style="288" customWidth="1"/>
    <col min="10" max="10" width="11.7109375" style="288" customWidth="1"/>
    <col min="11" max="11" width="12.28515625" style="288" customWidth="1"/>
    <col min="12" max="12" width="11" style="288" customWidth="1"/>
    <col min="13" max="14" width="9.85546875" style="288" customWidth="1"/>
    <col min="15" max="15" width="11.28515625" style="288" customWidth="1"/>
    <col min="16" max="16" width="11" style="288" customWidth="1"/>
    <col min="17" max="17" width="10.5703125" style="288" customWidth="1"/>
    <col min="18" max="18" width="11.140625" style="288" customWidth="1"/>
    <col min="19" max="19" width="15.140625" style="288" customWidth="1"/>
    <col min="20" max="16384" width="9.140625" style="288"/>
  </cols>
  <sheetData>
    <row r="1" spans="1:19" x14ac:dyDescent="0.25">
      <c r="S1" s="2" t="s">
        <v>62</v>
      </c>
    </row>
    <row r="2" spans="1:19" s="255" customFormat="1" x14ac:dyDescent="0.25">
      <c r="A2" s="336"/>
      <c r="B2" s="336"/>
      <c r="C2" s="336"/>
      <c r="D2" s="336"/>
      <c r="E2" s="336"/>
      <c r="F2" s="336"/>
      <c r="G2" s="336"/>
      <c r="H2" s="336"/>
      <c r="I2" s="336"/>
      <c r="J2" s="336"/>
      <c r="K2" s="336"/>
      <c r="L2" s="336"/>
      <c r="M2" s="336"/>
      <c r="N2" s="336"/>
      <c r="O2" s="336"/>
      <c r="P2" s="336"/>
      <c r="Q2" s="336"/>
      <c r="R2" s="336"/>
      <c r="S2" s="336"/>
    </row>
    <row r="3" spans="1:19" s="255" customFormat="1" x14ac:dyDescent="0.25">
      <c r="A3" s="337"/>
      <c r="B3" s="337"/>
      <c r="C3" s="337"/>
      <c r="D3" s="337"/>
      <c r="E3" s="337"/>
      <c r="F3" s="337"/>
      <c r="G3" s="337"/>
      <c r="H3" s="337"/>
      <c r="I3" s="337"/>
      <c r="J3" s="337"/>
      <c r="K3" s="337"/>
      <c r="L3" s="337"/>
      <c r="M3" s="337"/>
      <c r="N3" s="337"/>
      <c r="O3" s="337"/>
      <c r="P3" s="337"/>
      <c r="Q3" s="337"/>
      <c r="R3" s="337"/>
      <c r="S3" s="337"/>
    </row>
    <row r="4" spans="1:19" s="255" customFormat="1" x14ac:dyDescent="0.25">
      <c r="A4" s="336"/>
      <c r="B4" s="336"/>
      <c r="C4" s="336"/>
      <c r="D4" s="336"/>
      <c r="E4" s="336"/>
      <c r="F4" s="336"/>
      <c r="G4" s="336"/>
      <c r="H4" s="336"/>
      <c r="I4" s="336"/>
      <c r="J4" s="336"/>
      <c r="K4" s="336"/>
      <c r="L4" s="336"/>
      <c r="M4" s="336"/>
      <c r="N4" s="336"/>
      <c r="O4" s="336"/>
      <c r="P4" s="336"/>
      <c r="Q4" s="336"/>
      <c r="R4" s="336"/>
      <c r="S4" s="336"/>
    </row>
    <row r="5" spans="1:19" s="255" customFormat="1" x14ac:dyDescent="0.25">
      <c r="A5" s="336" t="s">
        <v>324</v>
      </c>
      <c r="B5" s="336"/>
      <c r="C5" s="336"/>
      <c r="D5" s="336"/>
      <c r="E5" s="336"/>
      <c r="F5" s="336"/>
      <c r="G5" s="336"/>
      <c r="H5" s="336"/>
      <c r="I5" s="336"/>
      <c r="J5" s="336"/>
      <c r="K5" s="336"/>
      <c r="L5" s="336"/>
      <c r="M5" s="336"/>
      <c r="N5" s="336"/>
      <c r="O5" s="336"/>
      <c r="P5" s="336"/>
      <c r="Q5" s="336"/>
      <c r="R5" s="336"/>
      <c r="S5" s="336"/>
    </row>
    <row r="7" spans="1:19" s="257" customFormat="1" x14ac:dyDescent="0.25">
      <c r="A7" s="256" t="s">
        <v>325</v>
      </c>
    </row>
    <row r="8" spans="1:19" s="257" customFormat="1" x14ac:dyDescent="0.25">
      <c r="A8" s="258"/>
    </row>
    <row r="9" spans="1:19" s="257" customFormat="1" ht="32.25" customHeight="1" x14ac:dyDescent="0.25">
      <c r="A9" s="338" t="s">
        <v>326</v>
      </c>
      <c r="B9" s="327" t="s">
        <v>327</v>
      </c>
      <c r="C9" s="339" t="s">
        <v>328</v>
      </c>
      <c r="D9" s="340"/>
      <c r="E9" s="340"/>
      <c r="F9" s="340"/>
      <c r="G9" s="340"/>
      <c r="H9" s="340"/>
      <c r="I9" s="340"/>
      <c r="J9" s="327" t="s">
        <v>329</v>
      </c>
      <c r="K9" s="327"/>
      <c r="L9" s="327"/>
      <c r="M9" s="327" t="s">
        <v>330</v>
      </c>
      <c r="N9" s="327"/>
      <c r="O9" s="327"/>
      <c r="P9" s="327"/>
      <c r="Q9" s="327"/>
      <c r="R9" s="327" t="s">
        <v>331</v>
      </c>
      <c r="S9" s="327" t="s">
        <v>332</v>
      </c>
    </row>
    <row r="10" spans="1:19" s="257" customFormat="1" ht="83.25" customHeight="1" x14ac:dyDescent="0.25">
      <c r="A10" s="338"/>
      <c r="B10" s="327"/>
      <c r="C10" s="328" t="s">
        <v>333</v>
      </c>
      <c r="D10" s="329"/>
      <c r="E10" s="328" t="s">
        <v>334</v>
      </c>
      <c r="F10" s="329"/>
      <c r="G10" s="328" t="s">
        <v>335</v>
      </c>
      <c r="H10" s="329"/>
      <c r="I10" s="311" t="s">
        <v>336</v>
      </c>
      <c r="J10" s="311" t="s">
        <v>337</v>
      </c>
      <c r="K10" s="311" t="s">
        <v>338</v>
      </c>
      <c r="L10" s="311" t="s">
        <v>339</v>
      </c>
      <c r="M10" s="311" t="s">
        <v>340</v>
      </c>
      <c r="N10" s="311" t="s">
        <v>341</v>
      </c>
      <c r="O10" s="311" t="s">
        <v>342</v>
      </c>
      <c r="P10" s="311" t="s">
        <v>343</v>
      </c>
      <c r="Q10" s="312" t="s">
        <v>15</v>
      </c>
      <c r="R10" s="327"/>
      <c r="S10" s="327"/>
    </row>
    <row r="11" spans="1:19" s="257" customFormat="1" x14ac:dyDescent="0.25">
      <c r="A11" s="259" t="s">
        <v>344</v>
      </c>
      <c r="B11" s="260"/>
      <c r="C11" s="260"/>
      <c r="D11" s="260"/>
      <c r="E11" s="260"/>
      <c r="F11" s="260"/>
      <c r="G11" s="260"/>
      <c r="H11" s="260"/>
      <c r="I11" s="260"/>
      <c r="J11" s="260"/>
      <c r="K11" s="260"/>
      <c r="L11" s="260"/>
      <c r="M11" s="260"/>
      <c r="N11" s="260"/>
      <c r="O11" s="260"/>
      <c r="P11" s="260"/>
      <c r="Q11" s="260"/>
      <c r="R11" s="260"/>
      <c r="S11" s="260"/>
    </row>
    <row r="12" spans="1:19" s="257" customFormat="1" x14ac:dyDescent="0.25">
      <c r="A12" s="259"/>
      <c r="B12" s="260"/>
      <c r="C12" s="260"/>
      <c r="D12" s="260"/>
      <c r="E12" s="260"/>
      <c r="F12" s="260"/>
      <c r="G12" s="260"/>
      <c r="H12" s="260"/>
      <c r="I12" s="260"/>
      <c r="J12" s="260"/>
      <c r="K12" s="260"/>
      <c r="L12" s="260"/>
      <c r="M12" s="260"/>
      <c r="N12" s="260"/>
      <c r="O12" s="260"/>
      <c r="P12" s="260"/>
      <c r="Q12" s="260"/>
      <c r="R12" s="260"/>
      <c r="S12" s="260"/>
    </row>
    <row r="13" spans="1:19" s="257" customFormat="1" x14ac:dyDescent="0.25">
      <c r="A13" s="259" t="s">
        <v>345</v>
      </c>
      <c r="B13" s="260"/>
      <c r="C13" s="260"/>
      <c r="D13" s="260"/>
      <c r="E13" s="260"/>
      <c r="F13" s="260"/>
      <c r="G13" s="260"/>
      <c r="H13" s="260"/>
      <c r="I13" s="260"/>
      <c r="J13" s="260"/>
      <c r="K13" s="260"/>
      <c r="L13" s="260"/>
      <c r="M13" s="260"/>
      <c r="N13" s="260"/>
      <c r="O13" s="260"/>
      <c r="P13" s="260"/>
      <c r="Q13" s="260"/>
      <c r="R13" s="260"/>
      <c r="S13" s="260"/>
    </row>
    <row r="14" spans="1:19" s="257" customFormat="1" ht="47.25" x14ac:dyDescent="0.25">
      <c r="A14" s="260" t="s">
        <v>346</v>
      </c>
      <c r="B14" s="261">
        <v>671.73254520239391</v>
      </c>
      <c r="C14" s="262"/>
      <c r="D14" s="262"/>
      <c r="E14" s="263" t="s">
        <v>347</v>
      </c>
      <c r="F14" s="261">
        <v>260</v>
      </c>
      <c r="G14" s="263" t="s">
        <v>348</v>
      </c>
      <c r="H14" s="264">
        <v>4.45</v>
      </c>
      <c r="I14" s="265">
        <v>1.38</v>
      </c>
      <c r="J14" s="265"/>
      <c r="K14" s="266">
        <v>123054.56274977428</v>
      </c>
      <c r="L14" s="265">
        <v>299.09754182826219</v>
      </c>
      <c r="M14" s="265"/>
      <c r="N14" s="265">
        <v>39.002103456599137</v>
      </c>
      <c r="O14" s="265">
        <v>142.65792679972108</v>
      </c>
      <c r="P14" s="265">
        <f>I14*L14/10</f>
        <v>41.275460772300178</v>
      </c>
      <c r="Q14" s="265">
        <f>SUM(M14:P14)</f>
        <v>222.93549102862039</v>
      </c>
      <c r="R14" s="265">
        <f>Q14/L14*10</f>
        <v>7.4536049231934829</v>
      </c>
      <c r="S14" s="267">
        <f>(R14)/7.5041953061367</f>
        <v>0.99325838669179545</v>
      </c>
    </row>
    <row r="15" spans="1:19" s="257" customFormat="1" ht="47.25" x14ac:dyDescent="0.25">
      <c r="A15" s="260" t="s">
        <v>349</v>
      </c>
      <c r="B15" s="261">
        <v>454.17568170825331</v>
      </c>
      <c r="C15" s="262"/>
      <c r="D15" s="262"/>
      <c r="E15" s="263" t="s">
        <v>350</v>
      </c>
      <c r="F15" s="261">
        <v>335</v>
      </c>
      <c r="G15" s="263" t="s">
        <v>351</v>
      </c>
      <c r="H15" s="264">
        <v>4.3499999999999996</v>
      </c>
      <c r="I15" s="265">
        <f t="shared" ref="I15:I16" si="0">$I$14</f>
        <v>1.38</v>
      </c>
      <c r="J15" s="265"/>
      <c r="K15" s="266">
        <v>232371.93472727502</v>
      </c>
      <c r="L15" s="265">
        <v>786.72135762294988</v>
      </c>
      <c r="M15" s="265"/>
      <c r="N15" s="265">
        <v>74.963048662869156</v>
      </c>
      <c r="O15" s="265">
        <v>379.97140071388657</v>
      </c>
      <c r="P15" s="265">
        <f t="shared" ref="P15:P16" si="1">I15*L15/10</f>
        <v>108.56754735196708</v>
      </c>
      <c r="Q15" s="265">
        <f t="shared" ref="Q15:Q16" si="2">SUM(M15:P15)</f>
        <v>563.50199672872282</v>
      </c>
      <c r="R15" s="265">
        <f t="shared" ref="R15:R17" si="3">Q15/L15*10</f>
        <v>7.1626630098275665</v>
      </c>
      <c r="S15" s="267">
        <f>(R15)/7.5041953061367</f>
        <v>0.95448781882984324</v>
      </c>
    </row>
    <row r="16" spans="1:19" s="257" customFormat="1" x14ac:dyDescent="0.25">
      <c r="A16" s="260" t="s">
        <v>352</v>
      </c>
      <c r="B16" s="261">
        <v>106.13839576472678</v>
      </c>
      <c r="C16" s="262"/>
      <c r="D16" s="262"/>
      <c r="E16" s="262"/>
      <c r="F16" s="268"/>
      <c r="G16" s="262"/>
      <c r="H16" s="269"/>
      <c r="I16" s="265">
        <f t="shared" si="0"/>
        <v>1.38</v>
      </c>
      <c r="J16" s="265"/>
      <c r="K16" s="266">
        <v>230202.79873558649</v>
      </c>
      <c r="L16" s="265">
        <v>940.60131520527921</v>
      </c>
      <c r="M16" s="265"/>
      <c r="N16" s="265">
        <v>95.888407693921963</v>
      </c>
      <c r="O16" s="265">
        <v>450.86581306191817</v>
      </c>
      <c r="P16" s="265">
        <f t="shared" si="1"/>
        <v>129.80298149832851</v>
      </c>
      <c r="Q16" s="265">
        <f t="shared" si="2"/>
        <v>676.55720225416871</v>
      </c>
      <c r="R16" s="265">
        <f t="shared" si="3"/>
        <v>7.1928158223605632</v>
      </c>
      <c r="S16" s="267">
        <f>(R16)/7.5041953061367</f>
        <v>0.9585059461976555</v>
      </c>
    </row>
    <row r="17" spans="1:19" s="257" customFormat="1" x14ac:dyDescent="0.25">
      <c r="A17" s="259" t="s">
        <v>15</v>
      </c>
      <c r="B17" s="270">
        <f>SUM(B14:B16)</f>
        <v>1232.046622675374</v>
      </c>
      <c r="C17" s="271"/>
      <c r="D17" s="271"/>
      <c r="E17" s="271"/>
      <c r="F17" s="271"/>
      <c r="G17" s="271"/>
      <c r="H17" s="272"/>
      <c r="I17" s="272"/>
      <c r="J17" s="272"/>
      <c r="K17" s="273">
        <f>SUM(K14:K16)</f>
        <v>585629.29621263582</v>
      </c>
      <c r="L17" s="272">
        <f>SUM(L14:L16)</f>
        <v>2026.4202146564912</v>
      </c>
      <c r="M17" s="272"/>
      <c r="N17" s="272">
        <f>SUM(N14:N16)</f>
        <v>209.85355981339023</v>
      </c>
      <c r="O17" s="272">
        <v>953.88302646252441</v>
      </c>
      <c r="P17" s="272">
        <f>SUM(P14:P16)</f>
        <v>279.64598962259578</v>
      </c>
      <c r="Q17" s="272">
        <f>SUM(M17:P17)</f>
        <v>1443.3825758985106</v>
      </c>
      <c r="R17" s="272">
        <f t="shared" si="3"/>
        <v>7.1228196672089839</v>
      </c>
      <c r="S17" s="274">
        <f>(R17)/7.5041953061367</f>
        <v>0.94917834313082994</v>
      </c>
    </row>
    <row r="18" spans="1:19" s="257" customFormat="1" x14ac:dyDescent="0.25">
      <c r="A18" s="260"/>
      <c r="B18" s="261"/>
      <c r="C18" s="262"/>
      <c r="D18" s="262"/>
      <c r="E18" s="262"/>
      <c r="F18" s="262"/>
      <c r="G18" s="262"/>
      <c r="H18" s="265"/>
      <c r="I18" s="265"/>
      <c r="J18" s="265"/>
      <c r="K18" s="266"/>
      <c r="L18" s="265"/>
      <c r="M18" s="265"/>
      <c r="N18" s="265"/>
      <c r="O18" s="265"/>
      <c r="P18" s="265"/>
      <c r="Q18" s="265"/>
      <c r="R18" s="265"/>
      <c r="S18" s="267"/>
    </row>
    <row r="19" spans="1:19" s="257" customFormat="1" x14ac:dyDescent="0.25">
      <c r="A19" s="259" t="s">
        <v>353</v>
      </c>
      <c r="B19" s="261"/>
      <c r="C19" s="262"/>
      <c r="D19" s="262"/>
      <c r="E19" s="262"/>
      <c r="F19" s="262"/>
      <c r="G19" s="262"/>
      <c r="H19" s="265"/>
      <c r="I19" s="265"/>
      <c r="J19" s="265"/>
      <c r="K19" s="266"/>
      <c r="L19" s="265"/>
      <c r="M19" s="265"/>
      <c r="N19" s="265"/>
      <c r="O19" s="265"/>
      <c r="P19" s="265"/>
      <c r="Q19" s="265"/>
      <c r="R19" s="265"/>
      <c r="S19" s="267"/>
    </row>
    <row r="20" spans="1:19" s="257" customFormat="1" ht="31.5" x14ac:dyDescent="0.25">
      <c r="A20" s="260" t="s">
        <v>346</v>
      </c>
      <c r="B20" s="261">
        <v>75.500531352225181</v>
      </c>
      <c r="C20" s="262"/>
      <c r="D20" s="262"/>
      <c r="E20" s="330" t="s">
        <v>354</v>
      </c>
      <c r="F20" s="333">
        <v>225</v>
      </c>
      <c r="G20" s="263" t="s">
        <v>355</v>
      </c>
      <c r="H20" s="265">
        <v>4</v>
      </c>
      <c r="I20" s="265">
        <f>$I$14</f>
        <v>1.38</v>
      </c>
      <c r="J20" s="265"/>
      <c r="K20" s="266">
        <v>17270.951475779901</v>
      </c>
      <c r="L20" s="265">
        <v>19.773700602209725</v>
      </c>
      <c r="M20" s="265"/>
      <c r="N20" s="265">
        <v>4.731210839261232</v>
      </c>
      <c r="O20" s="265">
        <v>8.251719992208411</v>
      </c>
      <c r="P20" s="265">
        <f t="shared" ref="P20:P22" si="4">I20*L20/10</f>
        <v>2.7287706831049419</v>
      </c>
      <c r="Q20" s="265">
        <f>SUM(M20:P20)</f>
        <v>15.711701514574585</v>
      </c>
      <c r="R20" s="265">
        <f>Q20/L20*10</f>
        <v>7.9457567557277518</v>
      </c>
      <c r="S20" s="267">
        <f>(R20)/7.5041953061367</f>
        <v>1.0588419452822551</v>
      </c>
    </row>
    <row r="21" spans="1:19" s="257" customFormat="1" ht="31.5" x14ac:dyDescent="0.25">
      <c r="A21" s="260" t="s">
        <v>349</v>
      </c>
      <c r="B21" s="261">
        <v>130.35433570662286</v>
      </c>
      <c r="C21" s="262"/>
      <c r="D21" s="262"/>
      <c r="E21" s="331"/>
      <c r="F21" s="334"/>
      <c r="G21" s="263" t="s">
        <v>356</v>
      </c>
      <c r="H21" s="265">
        <v>4</v>
      </c>
      <c r="I21" s="265">
        <f t="shared" ref="I21:I22" si="5">$I$14</f>
        <v>1.38</v>
      </c>
      <c r="J21" s="265"/>
      <c r="K21" s="266">
        <v>66301.040366886038</v>
      </c>
      <c r="L21" s="265">
        <v>86.579478894727515</v>
      </c>
      <c r="M21" s="265"/>
      <c r="N21" s="265">
        <v>18.275253507078087</v>
      </c>
      <c r="O21" s="265">
        <v>36.053143538969863</v>
      </c>
      <c r="P21" s="265">
        <f t="shared" si="4"/>
        <v>11.947968087472397</v>
      </c>
      <c r="Q21" s="265">
        <f t="shared" ref="Q21:Q23" si="6">SUM(M21:P21)</f>
        <v>66.276365133520358</v>
      </c>
      <c r="R21" s="265">
        <f t="shared" ref="R21:R23" si="7">Q21/L21*10</f>
        <v>7.6549739013913642</v>
      </c>
      <c r="S21" s="267">
        <f>(R21)/7.5041953061367</f>
        <v>1.0200925734344044</v>
      </c>
    </row>
    <row r="22" spans="1:19" s="257" customFormat="1" x14ac:dyDescent="0.25">
      <c r="A22" s="260" t="s">
        <v>352</v>
      </c>
      <c r="B22" s="261">
        <v>9.8859328421801216</v>
      </c>
      <c r="C22" s="262"/>
      <c r="D22" s="262"/>
      <c r="E22" s="332"/>
      <c r="F22" s="335"/>
      <c r="G22" s="262"/>
      <c r="H22" s="265"/>
      <c r="I22" s="265">
        <f t="shared" si="5"/>
        <v>1.38</v>
      </c>
      <c r="J22" s="265"/>
      <c r="K22" s="266">
        <v>13815.890325538156</v>
      </c>
      <c r="L22" s="265">
        <v>29.742657380937821</v>
      </c>
      <c r="M22" s="265"/>
      <c r="N22" s="265">
        <v>3.8318003249897985</v>
      </c>
      <c r="O22" s="265">
        <v>12.452616761789887</v>
      </c>
      <c r="P22" s="265">
        <f t="shared" si="4"/>
        <v>4.1044867185694187</v>
      </c>
      <c r="Q22" s="265">
        <f t="shared" si="6"/>
        <v>20.388903805349106</v>
      </c>
      <c r="R22" s="265">
        <f t="shared" si="7"/>
        <v>6.8551049572377583</v>
      </c>
      <c r="S22" s="267">
        <f>(R22)/7.5041953061367</f>
        <v>0.9135030043303729</v>
      </c>
    </row>
    <row r="23" spans="1:19" s="258" customFormat="1" x14ac:dyDescent="0.25">
      <c r="A23" s="259" t="s">
        <v>15</v>
      </c>
      <c r="B23" s="270">
        <f>SUM(B20:B22)</f>
        <v>215.74079990102817</v>
      </c>
      <c r="C23" s="271"/>
      <c r="D23" s="271"/>
      <c r="E23" s="271"/>
      <c r="F23" s="271"/>
      <c r="G23" s="271"/>
      <c r="H23" s="272"/>
      <c r="I23" s="272"/>
      <c r="J23" s="272"/>
      <c r="K23" s="273">
        <f>SUM(K20:K22)</f>
        <v>97387.882168204102</v>
      </c>
      <c r="L23" s="272">
        <f>SUM(L20:L22)</f>
        <v>136.09583687787506</v>
      </c>
      <c r="M23" s="272"/>
      <c r="N23" s="272">
        <f>SUM(N20:N22)</f>
        <v>26.838264671329121</v>
      </c>
      <c r="O23" s="272">
        <v>56.073587999968161</v>
      </c>
      <c r="P23" s="272">
        <f>SUM(P20:P22)</f>
        <v>18.781225489146756</v>
      </c>
      <c r="Q23" s="272">
        <f t="shared" si="6"/>
        <v>101.69307816044403</v>
      </c>
      <c r="R23" s="272">
        <f t="shared" si="7"/>
        <v>7.4721667093827291</v>
      </c>
      <c r="S23" s="274">
        <f>(R23)/7.5041953061367</f>
        <v>0.99573190789320487</v>
      </c>
    </row>
    <row r="24" spans="1:19" s="257" customFormat="1" x14ac:dyDescent="0.25">
      <c r="A24" s="260"/>
      <c r="B24" s="261"/>
      <c r="C24" s="262"/>
      <c r="D24" s="262"/>
      <c r="E24" s="262"/>
      <c r="F24" s="262"/>
      <c r="G24" s="262"/>
      <c r="H24" s="265"/>
      <c r="I24" s="265"/>
      <c r="J24" s="265"/>
      <c r="K24" s="266"/>
      <c r="L24" s="265"/>
      <c r="M24" s="265"/>
      <c r="N24" s="265"/>
      <c r="O24" s="265"/>
      <c r="P24" s="265"/>
      <c r="Q24" s="265"/>
      <c r="R24" s="265"/>
      <c r="S24" s="267"/>
    </row>
    <row r="25" spans="1:19" s="257" customFormat="1" x14ac:dyDescent="0.25">
      <c r="A25" s="259" t="s">
        <v>357</v>
      </c>
      <c r="B25" s="270">
        <v>13.609640806134342</v>
      </c>
      <c r="C25" s="263"/>
      <c r="D25" s="262"/>
      <c r="E25" s="262" t="s">
        <v>358</v>
      </c>
      <c r="F25" s="262">
        <v>25</v>
      </c>
      <c r="G25" s="262" t="s">
        <v>359</v>
      </c>
      <c r="H25" s="262">
        <v>6.95</v>
      </c>
      <c r="I25" s="265">
        <f t="shared" ref="I25:I27" si="8">$I$14</f>
        <v>1.38</v>
      </c>
      <c r="J25" s="262"/>
      <c r="K25" s="270">
        <v>1522.2148238760017</v>
      </c>
      <c r="L25" s="271">
        <v>0.76097835386229218</v>
      </c>
      <c r="M25" s="271"/>
      <c r="N25" s="271">
        <v>0.60497431480263586</v>
      </c>
      <c r="O25" s="271">
        <v>0.55182788776028291</v>
      </c>
      <c r="P25" s="271">
        <f t="shared" ref="P25:P27" si="9">I25*L25/10</f>
        <v>0.1050150128329963</v>
      </c>
      <c r="Q25" s="272">
        <f t="shared" ref="Q25" si="10">SUM(M25:P25)</f>
        <v>1.2618172153959151</v>
      </c>
      <c r="R25" s="272">
        <f t="shared" ref="R25" si="11">Q25/L25*10</f>
        <v>16.581512588257606</v>
      </c>
      <c r="S25" s="274">
        <f>(R25)/7.5041953061367</f>
        <v>2.2096323338889854</v>
      </c>
    </row>
    <row r="26" spans="1:19" s="257" customFormat="1" x14ac:dyDescent="0.25">
      <c r="A26" s="259"/>
      <c r="B26" s="270"/>
      <c r="C26" s="263"/>
      <c r="D26" s="262"/>
      <c r="E26" s="262"/>
      <c r="F26" s="262"/>
      <c r="G26" s="262"/>
      <c r="H26" s="262"/>
      <c r="I26" s="262"/>
      <c r="J26" s="262"/>
      <c r="K26" s="270"/>
      <c r="L26" s="271"/>
      <c r="M26" s="271"/>
      <c r="N26" s="271"/>
      <c r="O26" s="271"/>
      <c r="P26" s="271"/>
      <c r="Q26" s="272"/>
      <c r="R26" s="272"/>
      <c r="S26" s="267"/>
    </row>
    <row r="27" spans="1:19" s="257" customFormat="1" x14ac:dyDescent="0.25">
      <c r="A27" s="275" t="s">
        <v>360</v>
      </c>
      <c r="B27" s="270">
        <v>2</v>
      </c>
      <c r="C27" s="263"/>
      <c r="D27" s="262"/>
      <c r="E27" s="262" t="s">
        <v>361</v>
      </c>
      <c r="F27" s="262">
        <v>25</v>
      </c>
      <c r="G27" s="262" t="s">
        <v>359</v>
      </c>
      <c r="H27" s="262">
        <v>4</v>
      </c>
      <c r="I27" s="265">
        <f t="shared" si="8"/>
        <v>1.38</v>
      </c>
      <c r="J27" s="262"/>
      <c r="K27" s="270">
        <v>4500</v>
      </c>
      <c r="L27" s="271">
        <v>13.138686</v>
      </c>
      <c r="M27" s="271"/>
      <c r="N27" s="271">
        <v>0.13500000000000001</v>
      </c>
      <c r="O27" s="271">
        <v>5.2554744000000007</v>
      </c>
      <c r="P27" s="271">
        <f t="shared" si="9"/>
        <v>1.8131386679999999</v>
      </c>
      <c r="Q27" s="272">
        <f t="shared" ref="Q27" si="12">SUM(M27:P27)</f>
        <v>7.2036130680000001</v>
      </c>
      <c r="R27" s="272">
        <f t="shared" ref="R27" si="13">Q27/L27*10</f>
        <v>5.4827500010275001</v>
      </c>
      <c r="S27" s="274">
        <f>(R27)/7.5041953061367</f>
        <v>0.73062464093170332</v>
      </c>
    </row>
    <row r="28" spans="1:19" s="257" customFormat="1" x14ac:dyDescent="0.25">
      <c r="A28" s="260"/>
      <c r="B28" s="261"/>
      <c r="C28" s="262"/>
      <c r="D28" s="262"/>
      <c r="E28" s="262"/>
      <c r="F28" s="262"/>
      <c r="G28" s="262"/>
      <c r="H28" s="265"/>
      <c r="I28" s="265"/>
      <c r="J28" s="265"/>
      <c r="K28" s="266"/>
      <c r="L28" s="265"/>
      <c r="M28" s="265"/>
      <c r="N28" s="265"/>
      <c r="O28" s="265"/>
      <c r="P28" s="265"/>
      <c r="Q28" s="265"/>
      <c r="R28" s="265"/>
      <c r="S28" s="267"/>
    </row>
    <row r="29" spans="1:19" s="257" customFormat="1" x14ac:dyDescent="0.25">
      <c r="A29" s="259" t="s">
        <v>362</v>
      </c>
      <c r="B29" s="261"/>
      <c r="C29" s="262"/>
      <c r="D29" s="262"/>
      <c r="E29" s="262"/>
      <c r="F29" s="262"/>
      <c r="G29" s="262"/>
      <c r="H29" s="265"/>
      <c r="I29" s="265"/>
      <c r="J29" s="265"/>
      <c r="K29" s="266"/>
      <c r="L29" s="265"/>
      <c r="M29" s="265"/>
      <c r="N29" s="265"/>
      <c r="O29" s="265"/>
      <c r="P29" s="265"/>
      <c r="Q29" s="265"/>
      <c r="R29" s="265"/>
      <c r="S29" s="267"/>
    </row>
    <row r="30" spans="1:19" s="257" customFormat="1" x14ac:dyDescent="0.25">
      <c r="A30" s="259"/>
      <c r="B30" s="261"/>
      <c r="C30" s="262"/>
      <c r="D30" s="262"/>
      <c r="E30" s="262"/>
      <c r="F30" s="262"/>
      <c r="G30" s="262"/>
      <c r="H30" s="265"/>
      <c r="I30" s="265"/>
      <c r="J30" s="265"/>
      <c r="K30" s="266"/>
      <c r="L30" s="265"/>
      <c r="M30" s="265"/>
      <c r="N30" s="265"/>
      <c r="O30" s="265"/>
      <c r="P30" s="265"/>
      <c r="Q30" s="265"/>
      <c r="R30" s="265"/>
      <c r="S30" s="267"/>
    </row>
    <row r="31" spans="1:19" s="257" customFormat="1" x14ac:dyDescent="0.25">
      <c r="A31" s="259" t="s">
        <v>245</v>
      </c>
      <c r="B31" s="261"/>
      <c r="C31" s="262"/>
      <c r="D31" s="262"/>
      <c r="E31" s="262"/>
      <c r="F31" s="262"/>
      <c r="G31" s="262"/>
      <c r="H31" s="265"/>
      <c r="I31" s="265"/>
      <c r="J31" s="265"/>
      <c r="K31" s="266"/>
      <c r="L31" s="265"/>
      <c r="M31" s="265"/>
      <c r="N31" s="265"/>
      <c r="O31" s="265"/>
      <c r="P31" s="265"/>
      <c r="Q31" s="265"/>
      <c r="R31" s="265"/>
      <c r="S31" s="267"/>
    </row>
    <row r="32" spans="1:19" s="257" customFormat="1" ht="31.5" x14ac:dyDescent="0.25">
      <c r="A32" s="260" t="s">
        <v>363</v>
      </c>
      <c r="B32" s="261">
        <v>2865.5012480663827</v>
      </c>
      <c r="C32" s="263" t="s">
        <v>364</v>
      </c>
      <c r="D32" s="261">
        <v>150</v>
      </c>
      <c r="E32" s="263"/>
      <c r="F32" s="261"/>
      <c r="G32" s="276" t="s">
        <v>365</v>
      </c>
      <c r="H32" s="265">
        <v>4.55</v>
      </c>
      <c r="I32" s="265">
        <f t="shared" ref="I32:I34" si="14">$I$14</f>
        <v>1.38</v>
      </c>
      <c r="J32" s="265"/>
      <c r="K32" s="266">
        <v>63681.051142427335</v>
      </c>
      <c r="L32" s="265">
        <v>110.21766655520398</v>
      </c>
      <c r="M32" s="265">
        <v>12.821152205927874</v>
      </c>
      <c r="N32" s="265"/>
      <c r="O32" s="265">
        <v>50.149038282617809</v>
      </c>
      <c r="P32" s="265">
        <f t="shared" ref="P32:P34" si="15">I32*L32/10</f>
        <v>15.210037984618149</v>
      </c>
      <c r="Q32" s="265">
        <f>SUM(M32:P32)</f>
        <v>78.180228473163837</v>
      </c>
      <c r="R32" s="265">
        <f t="shared" ref="R32:R35" si="16">Q32/L32*10</f>
        <v>7.0932574528790484</v>
      </c>
      <c r="S32" s="267">
        <f>(R32)/7.5041953061367</f>
        <v>0.94523891816600247</v>
      </c>
    </row>
    <row r="33" spans="1:19" s="257" customFormat="1" ht="31.5" x14ac:dyDescent="0.25">
      <c r="A33" s="277" t="s">
        <v>366</v>
      </c>
      <c r="B33" s="261">
        <v>392.73502517170732</v>
      </c>
      <c r="C33" s="263" t="s">
        <v>367</v>
      </c>
      <c r="D33" s="261">
        <v>185</v>
      </c>
      <c r="E33" s="263"/>
      <c r="F33" s="261"/>
      <c r="G33" s="263" t="s">
        <v>368</v>
      </c>
      <c r="H33" s="265">
        <v>4.7</v>
      </c>
      <c r="I33" s="265">
        <f t="shared" si="14"/>
        <v>1.38</v>
      </c>
      <c r="J33" s="265"/>
      <c r="K33" s="266">
        <v>22779.456590869606</v>
      </c>
      <c r="L33" s="265">
        <v>48.156164643330271</v>
      </c>
      <c r="M33" s="265">
        <v>4.5795317488252216</v>
      </c>
      <c r="N33" s="265"/>
      <c r="O33" s="265">
        <v>22.633397382365228</v>
      </c>
      <c r="P33" s="265">
        <f t="shared" si="15"/>
        <v>6.6455507207795774</v>
      </c>
      <c r="Q33" s="265">
        <f t="shared" ref="Q33:Q34" si="17">SUM(M33:P33)</f>
        <v>33.858479851970024</v>
      </c>
      <c r="R33" s="265">
        <f t="shared" si="16"/>
        <v>7.0309751830827114</v>
      </c>
      <c r="S33" s="267">
        <f>(R33)/7.5041953061367</f>
        <v>0.93693925814177514</v>
      </c>
    </row>
    <row r="34" spans="1:19" s="257" customFormat="1" ht="31.5" x14ac:dyDescent="0.25">
      <c r="A34" s="260" t="s">
        <v>369</v>
      </c>
      <c r="B34" s="261">
        <v>77.393207220277688</v>
      </c>
      <c r="C34" s="263" t="s">
        <v>370</v>
      </c>
      <c r="D34" s="261">
        <v>245</v>
      </c>
      <c r="E34" s="263"/>
      <c r="F34" s="261"/>
      <c r="G34" s="262"/>
      <c r="H34" s="265"/>
      <c r="I34" s="265">
        <f t="shared" si="14"/>
        <v>1.38</v>
      </c>
      <c r="J34" s="265"/>
      <c r="K34" s="266">
        <v>6390.8011486888599</v>
      </c>
      <c r="L34" s="265">
        <v>12.886031804086734</v>
      </c>
      <c r="M34" s="265">
        <v>1.5115108689267356</v>
      </c>
      <c r="N34" s="265"/>
      <c r="O34" s="265">
        <v>6.0564349479207644</v>
      </c>
      <c r="P34" s="265">
        <f t="shared" si="15"/>
        <v>1.7782723889639691</v>
      </c>
      <c r="Q34" s="265">
        <f t="shared" si="17"/>
        <v>9.3462182058114696</v>
      </c>
      <c r="R34" s="265">
        <f t="shared" si="16"/>
        <v>7.2529839658220983</v>
      </c>
      <c r="S34" s="267">
        <f>(R34)/7.5041953061367</f>
        <v>0.96652388030077407</v>
      </c>
    </row>
    <row r="35" spans="1:19" s="258" customFormat="1" x14ac:dyDescent="0.25">
      <c r="A35" s="259" t="s">
        <v>15</v>
      </c>
      <c r="B35" s="270">
        <f>SUM(B32:B34)</f>
        <v>3335.6294804583677</v>
      </c>
      <c r="C35" s="271"/>
      <c r="D35" s="271"/>
      <c r="E35" s="271"/>
      <c r="F35" s="271"/>
      <c r="G35" s="271"/>
      <c r="H35" s="272"/>
      <c r="I35" s="272"/>
      <c r="J35" s="272"/>
      <c r="K35" s="273">
        <f>SUM(K32:K34)</f>
        <v>92851.308881985795</v>
      </c>
      <c r="L35" s="272">
        <f>SUM(L32:L34)</f>
        <v>171.25986300262099</v>
      </c>
      <c r="M35" s="272">
        <f>SUM(M32:M34)</f>
        <v>18.91219482367983</v>
      </c>
      <c r="N35" s="272"/>
      <c r="O35" s="272">
        <v>79.76441564190381</v>
      </c>
      <c r="P35" s="272">
        <f>SUM(P32:P34)</f>
        <v>23.633861094361695</v>
      </c>
      <c r="Q35" s="272">
        <f>SUM(M35:P35)</f>
        <v>122.31047155994533</v>
      </c>
      <c r="R35" s="272">
        <f t="shared" si="16"/>
        <v>7.1418059909386633</v>
      </c>
      <c r="S35" s="274">
        <f>(R35)/7.5041953061367</f>
        <v>0.95170843769195534</v>
      </c>
    </row>
    <row r="36" spans="1:19" s="257" customFormat="1" x14ac:dyDescent="0.25">
      <c r="A36" s="260"/>
      <c r="B36" s="261"/>
      <c r="C36" s="262"/>
      <c r="D36" s="262"/>
      <c r="E36" s="262"/>
      <c r="F36" s="262"/>
      <c r="G36" s="262"/>
      <c r="H36" s="265"/>
      <c r="I36" s="265"/>
      <c r="J36" s="265"/>
      <c r="K36" s="266"/>
      <c r="L36" s="265"/>
      <c r="M36" s="265"/>
      <c r="N36" s="265"/>
      <c r="O36" s="265"/>
      <c r="P36" s="265"/>
      <c r="Q36" s="265"/>
      <c r="R36" s="265"/>
      <c r="S36" s="267"/>
    </row>
    <row r="37" spans="1:19" s="257" customFormat="1" x14ac:dyDescent="0.25">
      <c r="A37" s="259" t="s">
        <v>371</v>
      </c>
      <c r="B37" s="261"/>
      <c r="C37" s="262"/>
      <c r="D37" s="262"/>
      <c r="E37" s="262"/>
      <c r="F37" s="262"/>
      <c r="G37" s="262"/>
      <c r="H37" s="265"/>
      <c r="I37" s="265"/>
      <c r="J37" s="265"/>
      <c r="K37" s="266"/>
      <c r="L37" s="265"/>
      <c r="M37" s="265"/>
      <c r="N37" s="265"/>
      <c r="O37" s="265"/>
      <c r="P37" s="265"/>
      <c r="Q37" s="265"/>
      <c r="R37" s="265"/>
      <c r="S37" s="267"/>
    </row>
    <row r="38" spans="1:19" s="257" customFormat="1" ht="31.5" x14ac:dyDescent="0.25">
      <c r="A38" s="260" t="s">
        <v>363</v>
      </c>
      <c r="B38" s="261">
        <v>27604.701455153772</v>
      </c>
      <c r="C38" s="263" t="s">
        <v>364</v>
      </c>
      <c r="D38" s="261">
        <v>175</v>
      </c>
      <c r="E38" s="263"/>
      <c r="F38" s="261"/>
      <c r="G38" s="276" t="s">
        <v>365</v>
      </c>
      <c r="H38" s="265">
        <v>4.7</v>
      </c>
      <c r="I38" s="265">
        <f t="shared" ref="I38:I40" si="18">$I$14</f>
        <v>1.38</v>
      </c>
      <c r="J38" s="265"/>
      <c r="K38" s="266">
        <v>605886.12002999953</v>
      </c>
      <c r="L38" s="265">
        <v>927.46242503239421</v>
      </c>
      <c r="M38" s="265">
        <v>134.61676059671316</v>
      </c>
      <c r="N38" s="265"/>
      <c r="O38" s="265">
        <v>435.90733976522529</v>
      </c>
      <c r="P38" s="265">
        <f t="shared" ref="P38:P40" si="19">I38*L38/10</f>
        <v>127.98981465447039</v>
      </c>
      <c r="Q38" s="265">
        <f>SUM(M38:P38)</f>
        <v>698.51391501640887</v>
      </c>
      <c r="R38" s="265">
        <f t="shared" ref="R38:R41" si="20">Q38/L38*10</f>
        <v>7.5314524466261945</v>
      </c>
      <c r="S38" s="267">
        <f>(R38)/7.5041953061367</f>
        <v>1.0036322536098179</v>
      </c>
    </row>
    <row r="39" spans="1:19" s="257" customFormat="1" ht="31.5" x14ac:dyDescent="0.25">
      <c r="A39" s="277" t="s">
        <v>366</v>
      </c>
      <c r="B39" s="261">
        <v>3196.3749596686707</v>
      </c>
      <c r="C39" s="263" t="s">
        <v>367</v>
      </c>
      <c r="D39" s="261">
        <v>230</v>
      </c>
      <c r="E39" s="263"/>
      <c r="F39" s="261"/>
      <c r="G39" s="263" t="s">
        <v>368</v>
      </c>
      <c r="H39" s="265">
        <v>4.9000000000000004</v>
      </c>
      <c r="I39" s="265">
        <f t="shared" si="18"/>
        <v>1.38</v>
      </c>
      <c r="J39" s="265"/>
      <c r="K39" s="266">
        <v>195467.33389213795</v>
      </c>
      <c r="L39" s="265">
        <v>378.54474538537403</v>
      </c>
      <c r="M39" s="265">
        <v>46.695472280341512</v>
      </c>
      <c r="N39" s="265"/>
      <c r="O39" s="265">
        <v>185.48692523883329</v>
      </c>
      <c r="P39" s="265">
        <f t="shared" si="19"/>
        <v>52.23917486318161</v>
      </c>
      <c r="Q39" s="265">
        <f t="shared" ref="Q39:Q40" si="21">SUM(M39:P39)</f>
        <v>284.42157238235643</v>
      </c>
      <c r="R39" s="265">
        <f t="shared" si="20"/>
        <v>7.5135522510767814</v>
      </c>
      <c r="S39" s="267">
        <f>(R39)/7.5041953061367</f>
        <v>1.0012468951777453</v>
      </c>
    </row>
    <row r="40" spans="1:19" s="257" customFormat="1" ht="31.5" x14ac:dyDescent="0.25">
      <c r="A40" s="260" t="s">
        <v>369</v>
      </c>
      <c r="B40" s="261">
        <v>1666.0840435080881</v>
      </c>
      <c r="C40" s="263" t="s">
        <v>370</v>
      </c>
      <c r="D40" s="261">
        <v>300</v>
      </c>
      <c r="E40" s="263"/>
      <c r="F40" s="261"/>
      <c r="G40" s="262"/>
      <c r="H40" s="265"/>
      <c r="I40" s="265">
        <f t="shared" si="18"/>
        <v>1.38</v>
      </c>
      <c r="J40" s="265"/>
      <c r="K40" s="266">
        <v>145895.90162092345</v>
      </c>
      <c r="L40" s="265">
        <v>402.78814553051285</v>
      </c>
      <c r="M40" s="265">
        <v>39.846273024702107</v>
      </c>
      <c r="N40" s="265"/>
      <c r="O40" s="265">
        <v>197.36619130995132</v>
      </c>
      <c r="P40" s="265">
        <f t="shared" si="19"/>
        <v>55.584764083210771</v>
      </c>
      <c r="Q40" s="265">
        <f t="shared" si="21"/>
        <v>292.79722841786418</v>
      </c>
      <c r="R40" s="265">
        <f t="shared" si="20"/>
        <v>7.2692613143373555</v>
      </c>
      <c r="S40" s="267">
        <f>(R40)/7.5041953061367</f>
        <v>0.96869298009778304</v>
      </c>
    </row>
    <row r="41" spans="1:19" s="258" customFormat="1" x14ac:dyDescent="0.25">
      <c r="A41" s="259" t="s">
        <v>15</v>
      </c>
      <c r="B41" s="270">
        <f>SUM(B38:B40)</f>
        <v>32467.160458330531</v>
      </c>
      <c r="C41" s="271"/>
      <c r="D41" s="271"/>
      <c r="E41" s="271"/>
      <c r="F41" s="271"/>
      <c r="G41" s="271"/>
      <c r="H41" s="272"/>
      <c r="I41" s="272"/>
      <c r="J41" s="272"/>
      <c r="K41" s="273">
        <f>SUM(K38:K40)</f>
        <v>947249.35554306093</v>
      </c>
      <c r="L41" s="272">
        <f>SUM(L38:L40)</f>
        <v>1708.7953159482811</v>
      </c>
      <c r="M41" s="272">
        <f>SUM(M38:M40)</f>
        <v>221.15850590175677</v>
      </c>
      <c r="N41" s="272"/>
      <c r="O41" s="272">
        <v>823.34385102400984</v>
      </c>
      <c r="P41" s="272">
        <f>SUM(P38:P40)</f>
        <v>235.81375360086275</v>
      </c>
      <c r="Q41" s="272">
        <f>SUM(M41:P41)</f>
        <v>1280.3161105266295</v>
      </c>
      <c r="R41" s="272">
        <f t="shared" si="20"/>
        <v>7.4925071398392094</v>
      </c>
      <c r="S41" s="274">
        <f>(R41)/7.5041953061367</f>
        <v>0.99844244908072521</v>
      </c>
    </row>
    <row r="42" spans="1:19" s="257" customFormat="1" x14ac:dyDescent="0.25">
      <c r="A42" s="260"/>
      <c r="B42" s="261"/>
      <c r="C42" s="262"/>
      <c r="D42" s="262"/>
      <c r="E42" s="262"/>
      <c r="F42" s="262"/>
      <c r="G42" s="262"/>
      <c r="H42" s="265"/>
      <c r="I42" s="265"/>
      <c r="J42" s="265"/>
      <c r="K42" s="266"/>
      <c r="L42" s="265"/>
      <c r="M42" s="265"/>
      <c r="N42" s="265"/>
      <c r="O42" s="265"/>
      <c r="P42" s="265"/>
      <c r="Q42" s="265"/>
      <c r="R42" s="265"/>
      <c r="S42" s="267"/>
    </row>
    <row r="43" spans="1:19" s="257" customFormat="1" x14ac:dyDescent="0.25">
      <c r="A43" s="259" t="s">
        <v>243</v>
      </c>
      <c r="B43" s="261"/>
      <c r="C43" s="262"/>
      <c r="D43" s="262"/>
      <c r="E43" s="262"/>
      <c r="F43" s="262"/>
      <c r="G43" s="262"/>
      <c r="H43" s="265"/>
      <c r="I43" s="265"/>
      <c r="J43" s="265"/>
      <c r="K43" s="266"/>
      <c r="L43" s="265"/>
      <c r="M43" s="265"/>
      <c r="N43" s="265"/>
      <c r="O43" s="265"/>
      <c r="P43" s="265"/>
      <c r="Q43" s="265"/>
      <c r="R43" s="265"/>
      <c r="S43" s="267"/>
    </row>
    <row r="44" spans="1:19" s="257" customFormat="1" x14ac:dyDescent="0.25">
      <c r="A44" s="278" t="s">
        <v>372</v>
      </c>
      <c r="B44" s="261">
        <v>373535.42893771321</v>
      </c>
      <c r="C44" s="263" t="s">
        <v>373</v>
      </c>
      <c r="D44" s="261">
        <v>25</v>
      </c>
      <c r="E44" s="262"/>
      <c r="F44" s="262"/>
      <c r="G44" s="263" t="s">
        <v>374</v>
      </c>
      <c r="H44" s="265">
        <v>3.2</v>
      </c>
      <c r="I44" s="265">
        <f t="shared" ref="I44:I46" si="22">$I$14</f>
        <v>1.38</v>
      </c>
      <c r="J44" s="265"/>
      <c r="K44" s="266"/>
      <c r="L44" s="265">
        <v>99.586052106348404</v>
      </c>
      <c r="M44" s="265">
        <v>12.340688549235885</v>
      </c>
      <c r="N44" s="265"/>
      <c r="O44" s="265">
        <v>31.867536674031488</v>
      </c>
      <c r="P44" s="265">
        <f t="shared" ref="P44:P46" si="23">I44*L44/10</f>
        <v>13.742875190676079</v>
      </c>
      <c r="Q44" s="265">
        <f t="shared" ref="Q44:Q46" si="24">SUM(M44:P44)</f>
        <v>57.951100413943458</v>
      </c>
      <c r="R44" s="265">
        <f t="shared" ref="R44:R47" si="25">Q44/L44*10</f>
        <v>5.8191984909751424</v>
      </c>
      <c r="S44" s="267">
        <f>(R44)/7.5041953061367</f>
        <v>0.77545936020833317</v>
      </c>
    </row>
    <row r="45" spans="1:19" s="257" customFormat="1" x14ac:dyDescent="0.25">
      <c r="A45" s="278" t="s">
        <v>375</v>
      </c>
      <c r="B45" s="261">
        <v>822064.60269266577</v>
      </c>
      <c r="C45" s="263" t="s">
        <v>376</v>
      </c>
      <c r="D45" s="261">
        <v>65</v>
      </c>
      <c r="E45" s="262"/>
      <c r="F45" s="262"/>
      <c r="G45" s="263" t="s">
        <v>377</v>
      </c>
      <c r="H45" s="265">
        <v>3.9</v>
      </c>
      <c r="I45" s="265">
        <f t="shared" si="22"/>
        <v>1.38</v>
      </c>
      <c r="J45" s="262"/>
      <c r="K45" s="261"/>
      <c r="L45" s="262">
        <v>1261.8761783900693</v>
      </c>
      <c r="M45" s="262">
        <v>27.141361913740194</v>
      </c>
      <c r="N45" s="262"/>
      <c r="O45" s="262">
        <v>457.60499625903503</v>
      </c>
      <c r="P45" s="265">
        <f t="shared" si="23"/>
        <v>174.13891261782956</v>
      </c>
      <c r="Q45" s="265">
        <f t="shared" si="24"/>
        <v>658.88527079060475</v>
      </c>
      <c r="R45" s="265">
        <f t="shared" si="25"/>
        <v>5.2214732481219013</v>
      </c>
      <c r="S45" s="267">
        <f>(R45)/7.5041953061367</f>
        <v>0.69580721651153465</v>
      </c>
    </row>
    <row r="46" spans="1:19" s="257" customFormat="1" x14ac:dyDescent="0.25">
      <c r="A46" s="260" t="s">
        <v>378</v>
      </c>
      <c r="B46" s="261">
        <v>359881.04476681544</v>
      </c>
      <c r="C46" s="262"/>
      <c r="D46" s="262"/>
      <c r="E46" s="262"/>
      <c r="F46" s="262"/>
      <c r="G46" s="263" t="s">
        <v>379</v>
      </c>
      <c r="H46" s="265">
        <v>4.9000000000000004</v>
      </c>
      <c r="I46" s="265">
        <f t="shared" si="22"/>
        <v>1.38</v>
      </c>
      <c r="J46" s="262"/>
      <c r="K46" s="261"/>
      <c r="L46" s="262">
        <v>1889.5728808484214</v>
      </c>
      <c r="M46" s="262">
        <v>15.422532420851294</v>
      </c>
      <c r="N46" s="262"/>
      <c r="O46" s="262">
        <v>824.40425699148454</v>
      </c>
      <c r="P46" s="265">
        <f t="shared" si="23"/>
        <v>260.76105755708215</v>
      </c>
      <c r="Q46" s="265">
        <f t="shared" si="24"/>
        <v>1100.587846969418</v>
      </c>
      <c r="R46" s="265">
        <f t="shared" si="25"/>
        <v>5.824532401604178</v>
      </c>
      <c r="S46" s="267">
        <f>(R46)/7.5041953061367</f>
        <v>0.77617015069437956</v>
      </c>
    </row>
    <row r="47" spans="1:19" s="258" customFormat="1" x14ac:dyDescent="0.25">
      <c r="A47" s="259" t="s">
        <v>15</v>
      </c>
      <c r="B47" s="270">
        <f>SUM(B44:B46)</f>
        <v>1555481.0763971943</v>
      </c>
      <c r="C47" s="271"/>
      <c r="D47" s="271"/>
      <c r="E47" s="271"/>
      <c r="F47" s="271"/>
      <c r="G47" s="271"/>
      <c r="H47" s="271"/>
      <c r="I47" s="271"/>
      <c r="J47" s="271"/>
      <c r="K47" s="270"/>
      <c r="L47" s="271">
        <f>SUM(L44:L46)</f>
        <v>3251.0351113448392</v>
      </c>
      <c r="M47" s="271">
        <f>SUM(M44:M46)</f>
        <v>54.904582883827374</v>
      </c>
      <c r="N47" s="271"/>
      <c r="O47" s="271">
        <f>SUM(O44:O46)</f>
        <v>1313.8767899245511</v>
      </c>
      <c r="P47" s="271">
        <f>SUM(P44:P46)</f>
        <v>448.64284536558779</v>
      </c>
      <c r="Q47" s="272">
        <f>SUM(M47:P47)</f>
        <v>1817.4242181739662</v>
      </c>
      <c r="R47" s="272">
        <f t="shared" si="25"/>
        <v>5.5902940322971828</v>
      </c>
      <c r="S47" s="274">
        <f>(R47)/7.5041953061367</f>
        <v>0.74495582860504872</v>
      </c>
    </row>
    <row r="48" spans="1:19" s="257" customFormat="1" x14ac:dyDescent="0.25">
      <c r="A48" s="260"/>
      <c r="B48" s="261"/>
      <c r="C48" s="262"/>
      <c r="D48" s="262"/>
      <c r="E48" s="262"/>
      <c r="F48" s="262"/>
      <c r="G48" s="262"/>
      <c r="H48" s="262"/>
      <c r="I48" s="262"/>
      <c r="J48" s="262"/>
      <c r="K48" s="261"/>
      <c r="L48" s="262"/>
      <c r="M48" s="262"/>
      <c r="N48" s="262"/>
      <c r="O48" s="262"/>
      <c r="P48" s="262"/>
      <c r="Q48" s="262"/>
      <c r="R48" s="262"/>
      <c r="S48" s="267"/>
    </row>
    <row r="49" spans="1:19" s="257" customFormat="1" x14ac:dyDescent="0.25">
      <c r="A49" s="259" t="s">
        <v>380</v>
      </c>
      <c r="B49" s="261"/>
      <c r="C49" s="262"/>
      <c r="D49" s="262"/>
      <c r="E49" s="262"/>
      <c r="F49" s="262"/>
      <c r="G49" s="262"/>
      <c r="H49" s="262"/>
      <c r="I49" s="262"/>
      <c r="J49" s="262"/>
      <c r="K49" s="261"/>
      <c r="L49" s="262"/>
      <c r="M49" s="262"/>
      <c r="N49" s="262"/>
      <c r="O49" s="262"/>
      <c r="P49" s="262"/>
      <c r="Q49" s="262"/>
      <c r="R49" s="262"/>
      <c r="S49" s="267"/>
    </row>
    <row r="50" spans="1:19" s="257" customFormat="1" x14ac:dyDescent="0.25">
      <c r="A50" s="278" t="s">
        <v>381</v>
      </c>
      <c r="B50" s="261">
        <v>1003.2471698648658</v>
      </c>
      <c r="C50" s="262" t="s">
        <v>373</v>
      </c>
      <c r="D50" s="261">
        <v>5</v>
      </c>
      <c r="E50" s="279"/>
      <c r="F50" s="262"/>
      <c r="G50" s="263" t="s">
        <v>382</v>
      </c>
      <c r="H50" s="262">
        <v>1.5</v>
      </c>
      <c r="I50" s="265">
        <f t="shared" ref="I50:I53" si="26">$I$14</f>
        <v>1.38</v>
      </c>
      <c r="J50" s="262"/>
      <c r="K50" s="261"/>
      <c r="L50" s="262">
        <v>0.19173843646222116</v>
      </c>
      <c r="M50" s="262">
        <v>6.0194830191891945E-3</v>
      </c>
      <c r="N50" s="262"/>
      <c r="O50" s="262">
        <v>2.8760765469333177E-2</v>
      </c>
      <c r="P50" s="265">
        <f t="shared" ref="P50:P53" si="27">I50*L50/10</f>
        <v>2.645990423178652E-2</v>
      </c>
      <c r="Q50" s="265">
        <f t="shared" ref="Q50:Q54" si="28">SUM(M50:P50)</f>
        <v>6.1240152720308895E-2</v>
      </c>
      <c r="R50" s="265">
        <f t="shared" ref="R50:R54" si="29">Q50/L50*10</f>
        <v>3.1939424275202768</v>
      </c>
      <c r="S50" s="267">
        <f>(R50)/7.5041953061367</f>
        <v>0.42562090900117816</v>
      </c>
    </row>
    <row r="51" spans="1:19" s="257" customFormat="1" x14ac:dyDescent="0.25">
      <c r="A51" s="278" t="s">
        <v>383</v>
      </c>
      <c r="B51" s="261">
        <v>1018.5302174762128</v>
      </c>
      <c r="C51" s="262" t="s">
        <v>376</v>
      </c>
      <c r="D51" s="261">
        <v>5</v>
      </c>
      <c r="E51" s="279"/>
      <c r="F51" s="262"/>
      <c r="G51" s="263" t="s">
        <v>384</v>
      </c>
      <c r="H51" s="262">
        <v>3.2</v>
      </c>
      <c r="I51" s="265">
        <f t="shared" si="26"/>
        <v>1.38</v>
      </c>
      <c r="J51" s="262"/>
      <c r="K51" s="261"/>
      <c r="L51" s="262">
        <v>0.56619376317447112</v>
      </c>
      <c r="M51" s="262">
        <v>6.111181304857276E-3</v>
      </c>
      <c r="N51" s="262"/>
      <c r="O51" s="262">
        <v>0.11884795490628655</v>
      </c>
      <c r="P51" s="265">
        <f t="shared" si="27"/>
        <v>7.8134739318077004E-2</v>
      </c>
      <c r="Q51" s="265">
        <f t="shared" si="28"/>
        <v>0.20309387552922081</v>
      </c>
      <c r="R51" s="265">
        <f t="shared" si="29"/>
        <v>3.5870030498134957</v>
      </c>
      <c r="S51" s="267">
        <f>(R51)/7.5041953061367</f>
        <v>0.47799969263595193</v>
      </c>
    </row>
    <row r="52" spans="1:19" s="257" customFormat="1" x14ac:dyDescent="0.25">
      <c r="A52" s="278" t="s">
        <v>375</v>
      </c>
      <c r="B52" s="261">
        <v>6110.4171524767107</v>
      </c>
      <c r="C52" s="260"/>
      <c r="D52" s="260"/>
      <c r="E52" s="279"/>
      <c r="F52" s="262"/>
      <c r="G52" s="263" t="s">
        <v>377</v>
      </c>
      <c r="H52" s="262">
        <v>3.9</v>
      </c>
      <c r="I52" s="265">
        <f t="shared" si="26"/>
        <v>1.38</v>
      </c>
      <c r="J52" s="262"/>
      <c r="K52" s="261"/>
      <c r="L52" s="262">
        <v>9.1805084509313506</v>
      </c>
      <c r="M52" s="262">
        <v>3.6662502914860264E-2</v>
      </c>
      <c r="N52" s="262"/>
      <c r="O52" s="262">
        <v>2.94980324572763</v>
      </c>
      <c r="P52" s="265">
        <f t="shared" si="27"/>
        <v>1.2669101662285263</v>
      </c>
      <c r="Q52" s="265">
        <f t="shared" si="28"/>
        <v>4.2533759148710164</v>
      </c>
      <c r="R52" s="265">
        <f t="shared" si="29"/>
        <v>4.6330504869144988</v>
      </c>
      <c r="S52" s="267">
        <f>(R52)/7.5041953061367</f>
        <v>0.61739471027969284</v>
      </c>
    </row>
    <row r="53" spans="1:19" s="257" customFormat="1" x14ac:dyDescent="0.25">
      <c r="A53" s="260" t="s">
        <v>378</v>
      </c>
      <c r="B53" s="261">
        <v>992.12450743660781</v>
      </c>
      <c r="C53" s="262"/>
      <c r="D53" s="262"/>
      <c r="E53" s="279"/>
      <c r="F53" s="262"/>
      <c r="G53" s="263" t="s">
        <v>379</v>
      </c>
      <c r="H53" s="262">
        <v>4.9000000000000004</v>
      </c>
      <c r="I53" s="265">
        <f t="shared" si="26"/>
        <v>1.38</v>
      </c>
      <c r="J53" s="262"/>
      <c r="K53" s="261"/>
      <c r="L53" s="262">
        <v>3.825586214179614</v>
      </c>
      <c r="M53" s="262">
        <v>5.9527470446196469E-3</v>
      </c>
      <c r="N53" s="262"/>
      <c r="O53" s="262">
        <v>1.5340401139957671</v>
      </c>
      <c r="P53" s="265">
        <f t="shared" si="27"/>
        <v>0.52793089755678668</v>
      </c>
      <c r="Q53" s="265">
        <f t="shared" si="28"/>
        <v>2.0679237585971735</v>
      </c>
      <c r="R53" s="265">
        <f t="shared" si="29"/>
        <v>5.4055081831181102</v>
      </c>
      <c r="S53" s="267">
        <f>(R53)/7.5041953061367</f>
        <v>0.72033148959991111</v>
      </c>
    </row>
    <row r="54" spans="1:19" s="258" customFormat="1" x14ac:dyDescent="0.25">
      <c r="A54" s="259" t="s">
        <v>15</v>
      </c>
      <c r="B54" s="270">
        <f>SUM(B50:B53)</f>
        <v>9124.3190472543974</v>
      </c>
      <c r="C54" s="271"/>
      <c r="D54" s="271"/>
      <c r="E54" s="271"/>
      <c r="F54" s="271"/>
      <c r="G54" s="271"/>
      <c r="H54" s="271"/>
      <c r="I54" s="271"/>
      <c r="J54" s="271"/>
      <c r="K54" s="270"/>
      <c r="L54" s="271">
        <f>SUM(L50:L53)</f>
        <v>13.764026864747658</v>
      </c>
      <c r="M54" s="271">
        <f>SUM(M50:M53)</f>
        <v>5.4745914283526383E-2</v>
      </c>
      <c r="N54" s="271"/>
      <c r="O54" s="271">
        <f>SUM(O50:O53)</f>
        <v>4.6314520800990167</v>
      </c>
      <c r="P54" s="271">
        <f>SUM(P50:P53)</f>
        <v>1.8994357073351764</v>
      </c>
      <c r="Q54" s="272">
        <f t="shared" si="28"/>
        <v>6.58563370171772</v>
      </c>
      <c r="R54" s="272">
        <f t="shared" si="29"/>
        <v>4.784670769994503</v>
      </c>
      <c r="S54" s="274">
        <f>(R54)/7.5041953061367</f>
        <v>0.63759944601678298</v>
      </c>
    </row>
    <row r="55" spans="1:19" s="257" customFormat="1" x14ac:dyDescent="0.25">
      <c r="A55" s="260"/>
      <c r="B55" s="261"/>
      <c r="C55" s="262"/>
      <c r="D55" s="262"/>
      <c r="E55" s="262"/>
      <c r="F55" s="262"/>
      <c r="G55" s="262"/>
      <c r="H55" s="262"/>
      <c r="I55" s="262"/>
      <c r="J55" s="262"/>
      <c r="K55" s="261"/>
      <c r="L55" s="262"/>
      <c r="M55" s="262"/>
      <c r="N55" s="262"/>
      <c r="O55" s="262"/>
      <c r="P55" s="262"/>
      <c r="Q55" s="262"/>
      <c r="R55" s="262"/>
      <c r="S55" s="267"/>
    </row>
    <row r="56" spans="1:19" s="257" customFormat="1" x14ac:dyDescent="0.25">
      <c r="A56" s="259" t="s">
        <v>244</v>
      </c>
      <c r="B56" s="261"/>
      <c r="C56" s="262"/>
      <c r="D56" s="262"/>
      <c r="E56" s="262"/>
      <c r="F56" s="262"/>
      <c r="G56" s="262"/>
      <c r="H56" s="262"/>
      <c r="I56" s="262"/>
      <c r="J56" s="262"/>
      <c r="K56" s="261"/>
      <c r="L56" s="262"/>
      <c r="M56" s="262"/>
      <c r="N56" s="262"/>
      <c r="O56" s="262"/>
      <c r="P56" s="262"/>
      <c r="Q56" s="262"/>
      <c r="R56" s="262"/>
      <c r="S56" s="267"/>
    </row>
    <row r="57" spans="1:19" s="257" customFormat="1" ht="31.5" x14ac:dyDescent="0.25">
      <c r="A57" s="260" t="s">
        <v>385</v>
      </c>
      <c r="B57" s="261">
        <v>339395.00114169577</v>
      </c>
      <c r="C57" s="263" t="s">
        <v>386</v>
      </c>
      <c r="D57" s="261">
        <v>70</v>
      </c>
      <c r="E57" s="262"/>
      <c r="F57" s="262"/>
      <c r="G57" s="326" t="s">
        <v>359</v>
      </c>
      <c r="H57" s="326">
        <v>4.5</v>
      </c>
      <c r="I57" s="265">
        <f t="shared" ref="I57:I58" si="30">$I$14</f>
        <v>1.38</v>
      </c>
      <c r="J57" s="262"/>
      <c r="K57" s="261">
        <v>591117.20687343879</v>
      </c>
      <c r="L57" s="262">
        <v>491.76068539946777</v>
      </c>
      <c r="M57" s="262">
        <v>49.65384537736886</v>
      </c>
      <c r="N57" s="262"/>
      <c r="O57" s="262">
        <v>221.29230842976051</v>
      </c>
      <c r="P57" s="265">
        <f t="shared" ref="P57:P58" si="31">I57*L57/10</f>
        <v>67.862974585126551</v>
      </c>
      <c r="Q57" s="265">
        <f t="shared" ref="Q57:Q59" si="32">SUM(M57:P57)</f>
        <v>338.8091283922559</v>
      </c>
      <c r="R57" s="265">
        <f t="shared" ref="R57:R59" si="33">Q57/L57*10</f>
        <v>6.8897156371301618</v>
      </c>
      <c r="S57" s="267">
        <f>(R57)/7.5041953061367</f>
        <v>0.91811518171654782</v>
      </c>
    </row>
    <row r="58" spans="1:19" s="257" customFormat="1" ht="47.25" x14ac:dyDescent="0.25">
      <c r="A58" s="260" t="s">
        <v>387</v>
      </c>
      <c r="B58" s="261">
        <v>74615.466321349755</v>
      </c>
      <c r="C58" s="263" t="s">
        <v>388</v>
      </c>
      <c r="D58" s="261">
        <v>90</v>
      </c>
      <c r="E58" s="262"/>
      <c r="F58" s="262"/>
      <c r="G58" s="326"/>
      <c r="H58" s="326"/>
      <c r="I58" s="265">
        <f t="shared" si="30"/>
        <v>1.38</v>
      </c>
      <c r="J58" s="262"/>
      <c r="K58" s="261">
        <v>722538.16271094594</v>
      </c>
      <c r="L58" s="262">
        <v>586.7760468294689</v>
      </c>
      <c r="M58" s="262">
        <v>78.034121572782155</v>
      </c>
      <c r="N58" s="262"/>
      <c r="O58" s="262">
        <v>264.04922107326109</v>
      </c>
      <c r="P58" s="265">
        <f t="shared" si="31"/>
        <v>80.9750944624667</v>
      </c>
      <c r="Q58" s="265">
        <f t="shared" si="32"/>
        <v>423.05843710850996</v>
      </c>
      <c r="R58" s="265">
        <f t="shared" si="33"/>
        <v>7.209879124998789</v>
      </c>
      <c r="S58" s="267">
        <f>(R58)/7.5041953061367</f>
        <v>0.96077978129150921</v>
      </c>
    </row>
    <row r="59" spans="1:19" s="258" customFormat="1" x14ac:dyDescent="0.25">
      <c r="A59" s="259" t="s">
        <v>15</v>
      </c>
      <c r="B59" s="270">
        <f>SUM(B57:B58)</f>
        <v>414010.4674630455</v>
      </c>
      <c r="C59" s="271"/>
      <c r="D59" s="271"/>
      <c r="E59" s="271"/>
      <c r="F59" s="271"/>
      <c r="G59" s="271"/>
      <c r="H59" s="271"/>
      <c r="I59" s="271"/>
      <c r="J59" s="271"/>
      <c r="K59" s="270">
        <f>SUM(K57:K58)</f>
        <v>1313655.3695843848</v>
      </c>
      <c r="L59" s="271">
        <f>SUM(L57:L58)</f>
        <v>1078.5367322289367</v>
      </c>
      <c r="M59" s="271">
        <f>SUM(M57:M58)</f>
        <v>127.68796695015101</v>
      </c>
      <c r="N59" s="271"/>
      <c r="O59" s="271">
        <f>SUM(O57:O58)</f>
        <v>485.3415295030216</v>
      </c>
      <c r="P59" s="271">
        <f>SUM(P57:P58)</f>
        <v>148.83806904759325</v>
      </c>
      <c r="Q59" s="272">
        <f t="shared" si="32"/>
        <v>761.86756550076598</v>
      </c>
      <c r="R59" s="272">
        <f t="shared" si="33"/>
        <v>7.0639000298697976</v>
      </c>
      <c r="S59" s="274">
        <f>(R59)/7.5041953061367</f>
        <v>0.94132678344514265</v>
      </c>
    </row>
    <row r="60" spans="1:19" s="257" customFormat="1" x14ac:dyDescent="0.25">
      <c r="A60" s="260"/>
      <c r="B60" s="261"/>
      <c r="C60" s="262"/>
      <c r="D60" s="262"/>
      <c r="E60" s="262"/>
      <c r="F60" s="262"/>
      <c r="G60" s="262"/>
      <c r="H60" s="262"/>
      <c r="I60" s="262"/>
      <c r="J60" s="262"/>
      <c r="K60" s="261"/>
      <c r="L60" s="262"/>
      <c r="M60" s="262"/>
      <c r="N60" s="262"/>
      <c r="O60" s="262"/>
      <c r="P60" s="262"/>
      <c r="Q60" s="262"/>
      <c r="R60" s="262"/>
      <c r="S60" s="267"/>
    </row>
    <row r="61" spans="1:19" s="257" customFormat="1" x14ac:dyDescent="0.25">
      <c r="A61" s="259" t="s">
        <v>389</v>
      </c>
      <c r="B61" s="261"/>
      <c r="C61" s="262"/>
      <c r="D61" s="262"/>
      <c r="E61" s="262"/>
      <c r="F61" s="262"/>
      <c r="G61" s="262"/>
      <c r="H61" s="262"/>
      <c r="I61" s="262"/>
      <c r="J61" s="262"/>
      <c r="K61" s="261"/>
      <c r="L61" s="262"/>
      <c r="M61" s="262"/>
      <c r="N61" s="262"/>
      <c r="O61" s="262"/>
      <c r="P61" s="262"/>
      <c r="Q61" s="262"/>
      <c r="R61" s="262"/>
      <c r="S61" s="267"/>
    </row>
    <row r="62" spans="1:19" s="257" customFormat="1" x14ac:dyDescent="0.25">
      <c r="A62" s="260" t="s">
        <v>390</v>
      </c>
      <c r="B62" s="261">
        <v>440.89565528206037</v>
      </c>
      <c r="C62" s="262" t="s">
        <v>373</v>
      </c>
      <c r="D62" s="261">
        <v>30</v>
      </c>
      <c r="E62" s="279"/>
      <c r="F62" s="262"/>
      <c r="G62" s="263" t="s">
        <v>391</v>
      </c>
      <c r="H62" s="262">
        <v>4.0999999999999996</v>
      </c>
      <c r="I62" s="265">
        <f t="shared" ref="I62:I63" si="34">$I$14</f>
        <v>1.38</v>
      </c>
      <c r="J62" s="262"/>
      <c r="K62" s="261"/>
      <c r="L62" s="262">
        <v>0.31382979808601391</v>
      </c>
      <c r="M62" s="262">
        <v>2.358437338029697E-2</v>
      </c>
      <c r="N62" s="262"/>
      <c r="O62" s="262">
        <v>0.1286702172152657</v>
      </c>
      <c r="P62" s="265">
        <f t="shared" ref="P62:P63" si="35">I62*L62/10</f>
        <v>4.3308512135869913E-2</v>
      </c>
      <c r="Q62" s="265">
        <f t="shared" ref="Q62:Q66" si="36">SUM(M62:P62)</f>
        <v>0.1955631027314326</v>
      </c>
      <c r="R62" s="265">
        <f t="shared" ref="R62:R66" si="37">Q62/L62*10</f>
        <v>6.2315020410468804</v>
      </c>
      <c r="S62" s="267">
        <f>(R62)/7.5041953061367</f>
        <v>0.83040243314975415</v>
      </c>
    </row>
    <row r="63" spans="1:19" s="257" customFormat="1" x14ac:dyDescent="0.25">
      <c r="A63" s="278" t="s">
        <v>378</v>
      </c>
      <c r="B63" s="261">
        <v>972.71127206065739</v>
      </c>
      <c r="C63" s="262" t="s">
        <v>376</v>
      </c>
      <c r="D63" s="261">
        <v>70</v>
      </c>
      <c r="E63" s="279"/>
      <c r="F63" s="262"/>
      <c r="G63" s="263" t="s">
        <v>379</v>
      </c>
      <c r="H63" s="262">
        <v>4.8</v>
      </c>
      <c r="I63" s="265">
        <f t="shared" si="34"/>
        <v>1.38</v>
      </c>
      <c r="J63" s="262"/>
      <c r="K63" s="261"/>
      <c r="L63" s="262">
        <v>18.820283118923143</v>
      </c>
      <c r="M63" s="262">
        <v>7.5996234261454174E-2</v>
      </c>
      <c r="N63" s="262"/>
      <c r="O63" s="262">
        <v>8.8703204033769172</v>
      </c>
      <c r="P63" s="265">
        <f t="shared" si="35"/>
        <v>2.5971990704113934</v>
      </c>
      <c r="Q63" s="265">
        <f t="shared" si="36"/>
        <v>11.543515708049766</v>
      </c>
      <c r="R63" s="265">
        <f t="shared" si="37"/>
        <v>6.1335505077727337</v>
      </c>
      <c r="S63" s="267">
        <f>(R63)/7.5041953061367</f>
        <v>0.81734953016973111</v>
      </c>
    </row>
    <row r="64" spans="1:19" s="258" customFormat="1" x14ac:dyDescent="0.25">
      <c r="A64" s="259" t="s">
        <v>15</v>
      </c>
      <c r="B64" s="270">
        <f>SUM(B62:B63)</f>
        <v>1413.6069273427179</v>
      </c>
      <c r="C64" s="271"/>
      <c r="D64" s="271"/>
      <c r="E64" s="271"/>
      <c r="F64" s="271"/>
      <c r="G64" s="271"/>
      <c r="H64" s="271"/>
      <c r="I64" s="271"/>
      <c r="J64" s="271"/>
      <c r="K64" s="270"/>
      <c r="L64" s="271">
        <f>SUM(L62:L63)</f>
        <v>19.134112917009158</v>
      </c>
      <c r="M64" s="271">
        <f>SUM(M62:M63)</f>
        <v>9.958060764175114E-2</v>
      </c>
      <c r="N64" s="271"/>
      <c r="O64" s="271">
        <f>SUM(O62:O63)</f>
        <v>8.998990620592183</v>
      </c>
      <c r="P64" s="271">
        <f>SUM(P62:P63)</f>
        <v>2.6405075825472633</v>
      </c>
      <c r="Q64" s="272">
        <f t="shared" si="36"/>
        <v>11.739078810781198</v>
      </c>
      <c r="R64" s="272">
        <f t="shared" si="37"/>
        <v>6.1351570682672261</v>
      </c>
      <c r="S64" s="274">
        <f>(R64)/7.5041953061367</f>
        <v>0.81756361848019643</v>
      </c>
    </row>
    <row r="65" spans="1:19" s="257" customFormat="1" x14ac:dyDescent="0.25">
      <c r="A65" s="260"/>
      <c r="B65" s="261"/>
      <c r="C65" s="262"/>
      <c r="D65" s="262"/>
      <c r="E65" s="262"/>
      <c r="F65" s="262"/>
      <c r="G65" s="262"/>
      <c r="H65" s="262"/>
      <c r="I65" s="262"/>
      <c r="J65" s="262"/>
      <c r="K65" s="261"/>
      <c r="L65" s="262"/>
      <c r="M65" s="262"/>
      <c r="N65" s="262"/>
      <c r="O65" s="262"/>
      <c r="P65" s="262"/>
      <c r="Q65" s="262"/>
      <c r="R65" s="262"/>
      <c r="S65" s="267"/>
    </row>
    <row r="66" spans="1:19" s="257" customFormat="1" x14ac:dyDescent="0.25">
      <c r="A66" s="259" t="s">
        <v>392</v>
      </c>
      <c r="B66" s="261">
        <v>334</v>
      </c>
      <c r="C66" s="262"/>
      <c r="D66" s="262">
        <v>0</v>
      </c>
      <c r="E66" s="262"/>
      <c r="F66" s="262"/>
      <c r="G66" s="262" t="s">
        <v>359</v>
      </c>
      <c r="H66" s="262">
        <v>3.3</v>
      </c>
      <c r="I66" s="265">
        <f t="shared" ref="I66:I70" si="38">$I$14</f>
        <v>1.38</v>
      </c>
      <c r="J66" s="262"/>
      <c r="K66" s="261"/>
      <c r="L66" s="262">
        <v>5.3083538135422685</v>
      </c>
      <c r="M66" s="262">
        <v>0</v>
      </c>
      <c r="N66" s="262"/>
      <c r="O66" s="262">
        <v>1.7517567584689484</v>
      </c>
      <c r="P66" s="265">
        <f t="shared" ref="P66:P70" si="39">I66*L66/10</f>
        <v>0.732552826268833</v>
      </c>
      <c r="Q66" s="272">
        <f t="shared" si="36"/>
        <v>2.4843095847377814</v>
      </c>
      <c r="R66" s="272">
        <f t="shared" si="37"/>
        <v>4.68</v>
      </c>
      <c r="S66" s="274">
        <f>(R66)/7.5041953061367</f>
        <v>0.62365114566952162</v>
      </c>
    </row>
    <row r="67" spans="1:19" s="257" customFormat="1" x14ac:dyDescent="0.25">
      <c r="A67" s="260"/>
      <c r="B67" s="261"/>
      <c r="C67" s="262"/>
      <c r="D67" s="262"/>
      <c r="E67" s="262"/>
      <c r="F67" s="262"/>
      <c r="G67" s="262"/>
      <c r="H67" s="262"/>
      <c r="I67" s="262"/>
      <c r="J67" s="262"/>
      <c r="K67" s="261"/>
      <c r="L67" s="262"/>
      <c r="M67" s="262"/>
      <c r="N67" s="262"/>
      <c r="O67" s="262"/>
      <c r="P67" s="262"/>
      <c r="Q67" s="262"/>
      <c r="R67" s="262"/>
      <c r="S67" s="267"/>
    </row>
    <row r="68" spans="1:19" s="257" customFormat="1" x14ac:dyDescent="0.25">
      <c r="A68" s="259" t="s">
        <v>393</v>
      </c>
      <c r="B68" s="261">
        <v>751.93265453892241</v>
      </c>
      <c r="C68" s="262" t="s">
        <v>358</v>
      </c>
      <c r="D68" s="261">
        <v>25</v>
      </c>
      <c r="E68" s="262"/>
      <c r="F68" s="262"/>
      <c r="G68" s="262" t="s">
        <v>359</v>
      </c>
      <c r="H68" s="262">
        <v>5</v>
      </c>
      <c r="I68" s="265">
        <f t="shared" si="38"/>
        <v>1.38</v>
      </c>
      <c r="J68" s="262"/>
      <c r="K68" s="261"/>
      <c r="L68" s="262">
        <v>4.1103779568748706</v>
      </c>
      <c r="M68" s="262">
        <v>2.1557690969100611</v>
      </c>
      <c r="N68" s="262"/>
      <c r="O68" s="262">
        <v>2.0551889784374349</v>
      </c>
      <c r="P68" s="265">
        <f t="shared" si="39"/>
        <v>0.56723215804873206</v>
      </c>
      <c r="Q68" s="272">
        <f t="shared" ref="Q68" si="40">SUM(M68:P68)</f>
        <v>4.7781902333962281</v>
      </c>
      <c r="R68" s="272">
        <f t="shared" ref="R68" si="41">Q68/L68*10</f>
        <v>11.624697980399585</v>
      </c>
      <c r="S68" s="274">
        <f>(R68)/7.5041953061367</f>
        <v>1.5490932080210205</v>
      </c>
    </row>
    <row r="69" spans="1:19" s="257" customFormat="1" x14ac:dyDescent="0.25">
      <c r="A69" s="260"/>
      <c r="B69" s="261"/>
      <c r="C69" s="262"/>
      <c r="D69" s="262"/>
      <c r="E69" s="262"/>
      <c r="F69" s="262"/>
      <c r="G69" s="262"/>
      <c r="H69" s="262"/>
      <c r="I69" s="262"/>
      <c r="J69" s="262"/>
      <c r="K69" s="261"/>
      <c r="L69" s="262"/>
      <c r="M69" s="262"/>
      <c r="N69" s="262"/>
      <c r="O69" s="262"/>
      <c r="P69" s="262"/>
      <c r="Q69" s="262"/>
      <c r="R69" s="262"/>
      <c r="S69" s="267"/>
    </row>
    <row r="70" spans="1:19" s="257" customFormat="1" x14ac:dyDescent="0.25">
      <c r="A70" s="259" t="s">
        <v>394</v>
      </c>
      <c r="B70" s="261">
        <v>4089.9805964268307</v>
      </c>
      <c r="C70" s="262"/>
      <c r="D70" s="262"/>
      <c r="E70" s="262"/>
      <c r="F70" s="262"/>
      <c r="G70" s="262" t="s">
        <v>359</v>
      </c>
      <c r="H70" s="262">
        <v>4.2</v>
      </c>
      <c r="I70" s="265">
        <f t="shared" si="38"/>
        <v>1.38</v>
      </c>
      <c r="J70" s="262"/>
      <c r="K70" s="262"/>
      <c r="L70" s="262">
        <v>52.62673071585273</v>
      </c>
      <c r="M70" s="262">
        <v>0</v>
      </c>
      <c r="N70" s="262"/>
      <c r="O70" s="262">
        <v>22.103226900658147</v>
      </c>
      <c r="P70" s="265">
        <f t="shared" si="39"/>
        <v>7.2624888387876769</v>
      </c>
      <c r="Q70" s="272">
        <f t="shared" ref="Q70" si="42">SUM(M70:P70)</f>
        <v>29.365715739445825</v>
      </c>
      <c r="R70" s="272">
        <f t="shared" ref="R70:R72" si="43">Q70/L70*10</f>
        <v>5.58</v>
      </c>
      <c r="S70" s="274">
        <f>(R70)/7.5041953061367</f>
        <v>0.7435840582982759</v>
      </c>
    </row>
    <row r="71" spans="1:19" s="257" customFormat="1" x14ac:dyDescent="0.25">
      <c r="A71" s="260"/>
      <c r="B71" s="261"/>
      <c r="C71" s="262"/>
      <c r="D71" s="262"/>
      <c r="E71" s="262"/>
      <c r="F71" s="262"/>
      <c r="G71" s="262"/>
      <c r="H71" s="262"/>
      <c r="I71" s="262"/>
      <c r="J71" s="262"/>
      <c r="K71" s="262"/>
      <c r="L71" s="262"/>
      <c r="M71" s="262"/>
      <c r="N71" s="262"/>
      <c r="O71" s="262"/>
      <c r="P71" s="262"/>
      <c r="Q71" s="262"/>
      <c r="R71" s="262"/>
      <c r="S71" s="267"/>
    </row>
    <row r="72" spans="1:19" s="258" customFormat="1" x14ac:dyDescent="0.25">
      <c r="A72" s="259" t="s">
        <v>15</v>
      </c>
      <c r="B72" s="270">
        <f>B17+B23+B25+B35+B41+B47+B54+B59+B64+B66+B68+B70+B27</f>
        <v>2022471.5700879742</v>
      </c>
      <c r="C72" s="271"/>
      <c r="D72" s="271"/>
      <c r="E72" s="271"/>
      <c r="F72" s="271"/>
      <c r="G72" s="271"/>
      <c r="H72" s="271"/>
      <c r="I72" s="271"/>
      <c r="J72" s="271"/>
      <c r="K72" s="271"/>
      <c r="L72" s="280">
        <f>L17+L23+L25+L35+L41+L47+L54+L59+L64+L66+L68+L70+L27</f>
        <v>8480.9863406809309</v>
      </c>
      <c r="M72" s="280">
        <f t="shared" ref="M72" si="44">M17+M23+M25+M35+M41+M47+M54+M59+M64+M66+M68+M70</f>
        <v>424.97334617825032</v>
      </c>
      <c r="N72" s="280">
        <f>N17+N23+N25+N35+N41+N47+N54+N59+N64+N66+N68+N70+N27</f>
        <v>237.43179879952197</v>
      </c>
      <c r="O72" s="280">
        <f>O17+O23+O25+O35+O41+O47+O54+O59+O64+O66+O68+O70+O27</f>
        <v>3757.6311181819951</v>
      </c>
      <c r="P72" s="280">
        <f>P17+P23+P25+P35+P41+P47+P54+P59+P64+P66+P68+P70+P27</f>
        <v>1170.376115013969</v>
      </c>
      <c r="Q72" s="280">
        <f>Q17+Q23+Q25+Q35+Q41+Q47+Q54+Q59+Q64+Q66+Q68+Q70+Q27</f>
        <v>5590.4123781737371</v>
      </c>
      <c r="R72" s="272">
        <f t="shared" si="43"/>
        <v>6.5917007215989543</v>
      </c>
      <c r="S72" s="274">
        <f>(R72)/7.5041953061367</f>
        <v>0.87840207413158133</v>
      </c>
    </row>
    <row r="73" spans="1:19" s="257" customFormat="1" x14ac:dyDescent="0.25">
      <c r="A73" s="281"/>
      <c r="B73" s="282"/>
      <c r="C73" s="282"/>
      <c r="D73" s="283"/>
      <c r="E73" s="283"/>
      <c r="F73" s="283"/>
      <c r="G73" s="283"/>
      <c r="H73" s="283"/>
      <c r="I73" s="283"/>
      <c r="J73" s="283"/>
      <c r="K73" s="283"/>
      <c r="L73" s="284"/>
      <c r="M73" s="285"/>
      <c r="N73" s="285"/>
      <c r="O73" s="284"/>
      <c r="P73" s="284"/>
      <c r="Q73" s="284"/>
      <c r="R73" s="283"/>
      <c r="S73" s="283"/>
    </row>
    <row r="74" spans="1:19" s="257" customFormat="1" x14ac:dyDescent="0.25">
      <c r="A74" s="286" t="s">
        <v>395</v>
      </c>
      <c r="B74" s="287"/>
      <c r="C74" s="287"/>
    </row>
    <row r="75" spans="1:19" x14ac:dyDescent="0.25">
      <c r="B75" s="289"/>
      <c r="C75" s="289"/>
    </row>
    <row r="76" spans="1:19" x14ac:dyDescent="0.25">
      <c r="B76" s="290"/>
      <c r="C76" s="289"/>
      <c r="L76" s="290"/>
      <c r="M76" s="290"/>
      <c r="N76" s="290"/>
      <c r="O76" s="290"/>
      <c r="P76" s="290"/>
      <c r="Q76" s="290"/>
      <c r="R76" s="290"/>
    </row>
    <row r="77" spans="1:19" x14ac:dyDescent="0.25">
      <c r="B77" s="289"/>
      <c r="C77" s="289"/>
    </row>
    <row r="78" spans="1:19" x14ac:dyDescent="0.25">
      <c r="B78" s="289"/>
      <c r="C78" s="289"/>
    </row>
    <row r="79" spans="1:19" x14ac:dyDescent="0.25">
      <c r="B79" s="289"/>
      <c r="C79" s="289"/>
    </row>
    <row r="80" spans="1:19" x14ac:dyDescent="0.25">
      <c r="B80" s="289"/>
      <c r="C80" s="289"/>
      <c r="Q80" s="289"/>
    </row>
    <row r="81" spans="2:3" x14ac:dyDescent="0.25">
      <c r="B81" s="289"/>
      <c r="C81" s="289"/>
    </row>
    <row r="82" spans="2:3" x14ac:dyDescent="0.25">
      <c r="B82" s="289"/>
      <c r="C82" s="289"/>
    </row>
    <row r="83" spans="2:3" x14ac:dyDescent="0.25">
      <c r="B83" s="289"/>
      <c r="C83" s="289"/>
    </row>
    <row r="84" spans="2:3" x14ac:dyDescent="0.25">
      <c r="B84" s="289"/>
      <c r="C84" s="289"/>
    </row>
    <row r="85" spans="2:3" x14ac:dyDescent="0.25">
      <c r="B85" s="289"/>
      <c r="C85" s="289"/>
    </row>
    <row r="86" spans="2:3" x14ac:dyDescent="0.25">
      <c r="B86" s="289"/>
      <c r="C86" s="289"/>
    </row>
    <row r="87" spans="2:3" x14ac:dyDescent="0.25">
      <c r="B87" s="289"/>
      <c r="C87" s="289"/>
    </row>
    <row r="88" spans="2:3" x14ac:dyDescent="0.25">
      <c r="B88" s="289"/>
      <c r="C88" s="289"/>
    </row>
    <row r="89" spans="2:3" x14ac:dyDescent="0.25">
      <c r="B89" s="289"/>
      <c r="C89" s="289"/>
    </row>
  </sheetData>
  <mergeCells count="18">
    <mergeCell ref="A2:S2"/>
    <mergeCell ref="A3:S3"/>
    <mergeCell ref="A4:S4"/>
    <mergeCell ref="A5:S5"/>
    <mergeCell ref="A9:A10"/>
    <mergeCell ref="B9:B10"/>
    <mergeCell ref="C9:I9"/>
    <mergeCell ref="J9:L9"/>
    <mergeCell ref="M9:Q9"/>
    <mergeCell ref="R9:R10"/>
    <mergeCell ref="G57:G58"/>
    <mergeCell ref="H57:H58"/>
    <mergeCell ref="S9:S10"/>
    <mergeCell ref="C10:D10"/>
    <mergeCell ref="E10:F10"/>
    <mergeCell ref="G10:H10"/>
    <mergeCell ref="E20:E22"/>
    <mergeCell ref="F20:F22"/>
  </mergeCells>
  <printOptions horizontalCentered="1"/>
  <pageMargins left="0.15748031496062992" right="0.15748031496062992" top="0.35433070866141736" bottom="0.39370078740157483" header="0" footer="0.19685039370078741"/>
  <pageSetup paperSize="9" scale="41" fitToHeight="0" orientation="portrait" r:id="rId1"/>
  <headerFooter alignWithMargins="0">
    <oddFooter>&amp;L&amp;"Calibri,Regular"Torrent Power Limited&amp;R&amp;"Calibri,Regular"&amp;P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T89"/>
  <sheetViews>
    <sheetView view="pageBreakPreview" zoomScale="80" zoomScaleNormal="70" zoomScaleSheetLayoutView="80" workbookViewId="0">
      <selection activeCell="F12" sqref="F12"/>
    </sheetView>
  </sheetViews>
  <sheetFormatPr defaultRowHeight="15.75" x14ac:dyDescent="0.25"/>
  <cols>
    <col min="1" max="1" width="27.85546875" style="288" customWidth="1"/>
    <col min="2" max="2" width="12.5703125" style="288" customWidth="1"/>
    <col min="3" max="3" width="15.5703125" style="288" customWidth="1"/>
    <col min="4" max="4" width="9" style="288" customWidth="1"/>
    <col min="5" max="5" width="15.5703125" style="288" customWidth="1"/>
    <col min="6" max="6" width="9" style="288" customWidth="1"/>
    <col min="7" max="7" width="17.5703125" style="288" customWidth="1"/>
    <col min="8" max="8" width="9.7109375" style="288" customWidth="1"/>
    <col min="9" max="9" width="12" style="288" customWidth="1"/>
    <col min="10" max="10" width="11.85546875" style="288" customWidth="1"/>
    <col min="11" max="11" width="12.28515625" style="288" customWidth="1"/>
    <col min="12" max="12" width="11.140625" style="288" customWidth="1"/>
    <col min="13" max="14" width="9.85546875" style="288" customWidth="1"/>
    <col min="15" max="15" width="11.28515625" style="288" customWidth="1"/>
    <col min="16" max="16" width="11.140625" style="288" customWidth="1"/>
    <col min="17" max="17" width="10.5703125" style="288" customWidth="1"/>
    <col min="18" max="18" width="11.140625" style="288" customWidth="1"/>
    <col min="19" max="19" width="15.140625" style="288" customWidth="1"/>
    <col min="20" max="20" width="12.5703125" style="288" customWidth="1"/>
    <col min="21" max="16384" width="9.140625" style="288"/>
  </cols>
  <sheetData>
    <row r="2" spans="1:20" s="255" customFormat="1" x14ac:dyDescent="0.25">
      <c r="A2" s="336"/>
      <c r="B2" s="336"/>
      <c r="C2" s="336"/>
      <c r="D2" s="336"/>
      <c r="E2" s="336"/>
      <c r="F2" s="336"/>
      <c r="G2" s="336"/>
      <c r="H2" s="336"/>
      <c r="I2" s="336"/>
      <c r="J2" s="336"/>
      <c r="K2" s="336"/>
      <c r="L2" s="336"/>
      <c r="M2" s="336"/>
      <c r="N2" s="336"/>
      <c r="O2" s="336"/>
      <c r="P2" s="336"/>
      <c r="Q2" s="336"/>
      <c r="R2" s="336"/>
      <c r="S2" s="336"/>
    </row>
    <row r="3" spans="1:20" s="255" customFormat="1" x14ac:dyDescent="0.25">
      <c r="A3" s="337"/>
      <c r="B3" s="337"/>
      <c r="C3" s="337"/>
      <c r="D3" s="337"/>
      <c r="E3" s="337"/>
      <c r="F3" s="337"/>
      <c r="G3" s="337"/>
      <c r="H3" s="337"/>
      <c r="I3" s="337"/>
      <c r="J3" s="337"/>
      <c r="K3" s="337"/>
      <c r="L3" s="337"/>
      <c r="M3" s="337"/>
      <c r="N3" s="337"/>
      <c r="O3" s="337"/>
      <c r="P3" s="337"/>
      <c r="Q3" s="337"/>
      <c r="R3" s="337"/>
      <c r="S3" s="337"/>
    </row>
    <row r="4" spans="1:20" s="255" customFormat="1" x14ac:dyDescent="0.25">
      <c r="A4" s="336"/>
      <c r="B4" s="336"/>
      <c r="C4" s="336"/>
      <c r="D4" s="336"/>
      <c r="E4" s="336"/>
      <c r="F4" s="336"/>
      <c r="G4" s="336"/>
      <c r="H4" s="336"/>
      <c r="I4" s="336"/>
      <c r="J4" s="336"/>
      <c r="K4" s="336"/>
      <c r="L4" s="336"/>
      <c r="M4" s="336"/>
      <c r="N4" s="336"/>
      <c r="O4" s="336"/>
      <c r="P4" s="336"/>
      <c r="Q4" s="336"/>
      <c r="R4" s="336"/>
      <c r="S4" s="336"/>
    </row>
    <row r="5" spans="1:20" s="255" customFormat="1" x14ac:dyDescent="0.25">
      <c r="A5" s="343" t="s">
        <v>396</v>
      </c>
      <c r="B5" s="343"/>
      <c r="C5" s="343"/>
      <c r="D5" s="343"/>
      <c r="E5" s="343"/>
      <c r="F5" s="343"/>
      <c r="G5" s="343"/>
      <c r="H5" s="343"/>
      <c r="I5" s="343"/>
      <c r="J5" s="343"/>
      <c r="K5" s="343"/>
      <c r="L5" s="343"/>
      <c r="M5" s="343"/>
      <c r="N5" s="343"/>
      <c r="O5" s="343"/>
      <c r="P5" s="343"/>
      <c r="Q5" s="343"/>
      <c r="R5" s="343"/>
      <c r="S5" s="343"/>
      <c r="T5" s="291"/>
    </row>
    <row r="7" spans="1:20" s="257" customFormat="1" x14ac:dyDescent="0.25">
      <c r="A7" s="256" t="s">
        <v>325</v>
      </c>
    </row>
    <row r="8" spans="1:20" s="257" customFormat="1" x14ac:dyDescent="0.25">
      <c r="A8" s="258"/>
    </row>
    <row r="9" spans="1:20" s="257" customFormat="1" ht="33" customHeight="1" x14ac:dyDescent="0.25">
      <c r="A9" s="338" t="s">
        <v>326</v>
      </c>
      <c r="B9" s="327" t="s">
        <v>327</v>
      </c>
      <c r="C9" s="339" t="s">
        <v>328</v>
      </c>
      <c r="D9" s="340"/>
      <c r="E9" s="340"/>
      <c r="F9" s="340"/>
      <c r="G9" s="340"/>
      <c r="H9" s="340"/>
      <c r="I9" s="344"/>
      <c r="J9" s="327" t="s">
        <v>329</v>
      </c>
      <c r="K9" s="327"/>
      <c r="L9" s="327"/>
      <c r="M9" s="327" t="s">
        <v>330</v>
      </c>
      <c r="N9" s="327"/>
      <c r="O9" s="327"/>
      <c r="P9" s="327"/>
      <c r="Q9" s="327"/>
      <c r="R9" s="327" t="s">
        <v>331</v>
      </c>
      <c r="S9" s="327" t="s">
        <v>332</v>
      </c>
      <c r="T9" s="341" t="s">
        <v>397</v>
      </c>
    </row>
    <row r="10" spans="1:20" s="257" customFormat="1" ht="83.25" customHeight="1" x14ac:dyDescent="0.25">
      <c r="A10" s="338"/>
      <c r="B10" s="327"/>
      <c r="C10" s="328" t="s">
        <v>333</v>
      </c>
      <c r="D10" s="329"/>
      <c r="E10" s="328" t="s">
        <v>334</v>
      </c>
      <c r="F10" s="329"/>
      <c r="G10" s="328" t="s">
        <v>335</v>
      </c>
      <c r="H10" s="329"/>
      <c r="I10" s="311" t="s">
        <v>336</v>
      </c>
      <c r="J10" s="311" t="s">
        <v>337</v>
      </c>
      <c r="K10" s="311" t="s">
        <v>338</v>
      </c>
      <c r="L10" s="311" t="s">
        <v>339</v>
      </c>
      <c r="M10" s="311" t="s">
        <v>340</v>
      </c>
      <c r="N10" s="311" t="s">
        <v>341</v>
      </c>
      <c r="O10" s="311" t="s">
        <v>342</v>
      </c>
      <c r="P10" s="311" t="s">
        <v>343</v>
      </c>
      <c r="Q10" s="312" t="s">
        <v>15</v>
      </c>
      <c r="R10" s="327"/>
      <c r="S10" s="327"/>
      <c r="T10" s="341"/>
    </row>
    <row r="11" spans="1:20" s="257" customFormat="1" x14ac:dyDescent="0.25">
      <c r="A11" s="259" t="s">
        <v>344</v>
      </c>
      <c r="B11" s="261"/>
      <c r="C11" s="262"/>
      <c r="D11" s="262"/>
      <c r="E11" s="262"/>
      <c r="F11" s="262"/>
      <c r="G11" s="262"/>
      <c r="H11" s="262"/>
      <c r="I11" s="262"/>
      <c r="J11" s="262"/>
      <c r="K11" s="262"/>
      <c r="L11" s="262"/>
      <c r="M11" s="262"/>
      <c r="N11" s="262"/>
      <c r="O11" s="262"/>
      <c r="P11" s="262"/>
      <c r="Q11" s="262"/>
      <c r="R11" s="262"/>
      <c r="S11" s="260"/>
      <c r="T11" s="260"/>
    </row>
    <row r="12" spans="1:20" s="257" customFormat="1" x14ac:dyDescent="0.25">
      <c r="A12" s="259"/>
      <c r="B12" s="261"/>
      <c r="C12" s="262"/>
      <c r="D12" s="262"/>
      <c r="E12" s="262"/>
      <c r="F12" s="262"/>
      <c r="G12" s="262"/>
      <c r="H12" s="262"/>
      <c r="I12" s="262"/>
      <c r="J12" s="262"/>
      <c r="K12" s="262"/>
      <c r="L12" s="262"/>
      <c r="M12" s="262"/>
      <c r="N12" s="262"/>
      <c r="O12" s="262"/>
      <c r="P12" s="262"/>
      <c r="Q12" s="262"/>
      <c r="R12" s="262"/>
      <c r="S12" s="260"/>
      <c r="T12" s="260"/>
    </row>
    <row r="13" spans="1:20" s="257" customFormat="1" x14ac:dyDescent="0.25">
      <c r="A13" s="259" t="s">
        <v>345</v>
      </c>
      <c r="B13" s="261"/>
      <c r="C13" s="262"/>
      <c r="D13" s="262"/>
      <c r="E13" s="262"/>
      <c r="F13" s="262"/>
      <c r="G13" s="262"/>
      <c r="H13" s="262"/>
      <c r="I13" s="262"/>
      <c r="J13" s="262"/>
      <c r="K13" s="262"/>
      <c r="L13" s="262"/>
      <c r="M13" s="262"/>
      <c r="N13" s="262"/>
      <c r="O13" s="262"/>
      <c r="P13" s="262"/>
      <c r="Q13" s="262"/>
      <c r="R13" s="262"/>
      <c r="S13" s="260"/>
      <c r="T13" s="260"/>
    </row>
    <row r="14" spans="1:20" s="257" customFormat="1" ht="47.25" x14ac:dyDescent="0.25">
      <c r="A14" s="260" t="s">
        <v>346</v>
      </c>
      <c r="B14" s="261">
        <v>671.73254520239391</v>
      </c>
      <c r="C14" s="262"/>
      <c r="D14" s="262"/>
      <c r="E14" s="263" t="s">
        <v>347</v>
      </c>
      <c r="F14" s="261">
        <v>275</v>
      </c>
      <c r="G14" s="263" t="s">
        <v>398</v>
      </c>
      <c r="H14" s="292">
        <v>4.5999999999999996</v>
      </c>
      <c r="I14" s="262">
        <v>1.38</v>
      </c>
      <c r="J14" s="262"/>
      <c r="K14" s="261">
        <v>124372.91746550928</v>
      </c>
      <c r="L14" s="262">
        <v>299.09754182826219</v>
      </c>
      <c r="M14" s="262"/>
      <c r="N14" s="262">
        <v>41.296186869039182</v>
      </c>
      <c r="O14" s="262">
        <v>147.144389927145</v>
      </c>
      <c r="P14" s="262">
        <f>L14*I14/10</f>
        <v>41.275460772300178</v>
      </c>
      <c r="Q14" s="262">
        <f>N14+O14+P14</f>
        <v>229.71603756848435</v>
      </c>
      <c r="R14" s="265">
        <f>Q14/L14*10</f>
        <v>7.6803050992770858</v>
      </c>
      <c r="S14" s="267">
        <f>(R14)/7.5041953061367</f>
        <v>1.0234681782597488</v>
      </c>
      <c r="T14" s="293">
        <f>R14/'Ann-3'!R14-1</f>
        <v>3.0414836635381137E-2</v>
      </c>
    </row>
    <row r="15" spans="1:20" s="257" customFormat="1" ht="47.25" x14ac:dyDescent="0.25">
      <c r="A15" s="260" t="s">
        <v>349</v>
      </c>
      <c r="B15" s="261">
        <v>454.17568170825331</v>
      </c>
      <c r="C15" s="262"/>
      <c r="D15" s="262"/>
      <c r="E15" s="263" t="s">
        <v>350</v>
      </c>
      <c r="F15" s="261">
        <v>350</v>
      </c>
      <c r="G15" s="263" t="s">
        <v>351</v>
      </c>
      <c r="H15" s="292">
        <v>4.5</v>
      </c>
      <c r="I15" s="262">
        <f>$I$14</f>
        <v>1.38</v>
      </c>
      <c r="J15" s="262"/>
      <c r="K15" s="261">
        <v>237703.11444147275</v>
      </c>
      <c r="L15" s="262">
        <v>786.72135762294988</v>
      </c>
      <c r="M15" s="262"/>
      <c r="N15" s="262">
        <v>79.465614270811969</v>
      </c>
      <c r="O15" s="265">
        <v>391.77222107823064</v>
      </c>
      <c r="P15" s="262">
        <f t="shared" ref="P15:P16" si="0">L15*I15/10</f>
        <v>108.56754735196708</v>
      </c>
      <c r="Q15" s="262">
        <f t="shared" ref="Q15:Q16" si="1">N15+O15+P15</f>
        <v>579.80538270100965</v>
      </c>
      <c r="R15" s="265">
        <f t="shared" ref="R15:R17" si="2">Q15/L15*10</f>
        <v>7.3698950344105398</v>
      </c>
      <c r="S15" s="267">
        <f>(R15)/7.5041953061367</f>
        <v>0.98210330805005386</v>
      </c>
      <c r="T15" s="293">
        <f>R15/'Ann-3'!R15-1</f>
        <v>2.89322594541499E-2</v>
      </c>
    </row>
    <row r="16" spans="1:20" s="257" customFormat="1" x14ac:dyDescent="0.25">
      <c r="A16" s="260" t="s">
        <v>352</v>
      </c>
      <c r="B16" s="261">
        <v>106.13839576472678</v>
      </c>
      <c r="C16" s="262"/>
      <c r="D16" s="262"/>
      <c r="E16" s="262"/>
      <c r="F16" s="262"/>
      <c r="G16" s="262"/>
      <c r="H16" s="279"/>
      <c r="I16" s="262">
        <f>$I$14</f>
        <v>1.38</v>
      </c>
      <c r="J16" s="262"/>
      <c r="K16" s="261">
        <v>237447.13337241806</v>
      </c>
      <c r="L16" s="262">
        <v>940.60131520527921</v>
      </c>
      <c r="M16" s="262"/>
      <c r="N16" s="262">
        <v>100.4667181493724</v>
      </c>
      <c r="O16" s="265">
        <v>464.97483278999732</v>
      </c>
      <c r="P16" s="262">
        <f t="shared" si="0"/>
        <v>129.80298149832851</v>
      </c>
      <c r="Q16" s="262">
        <f t="shared" si="1"/>
        <v>695.24453243769813</v>
      </c>
      <c r="R16" s="265">
        <f t="shared" si="2"/>
        <v>7.391490115936806</v>
      </c>
      <c r="S16" s="267">
        <f>(R16)/7.5041953061367</f>
        <v>0.98498104252327667</v>
      </c>
      <c r="T16" s="293">
        <f>R16/'Ann-3'!R16-1</f>
        <v>2.7621212398990735E-2</v>
      </c>
    </row>
    <row r="17" spans="1:20" s="257" customFormat="1" x14ac:dyDescent="0.25">
      <c r="A17" s="259" t="s">
        <v>15</v>
      </c>
      <c r="B17" s="270">
        <f>SUM(B14:B16)</f>
        <v>1232.046622675374</v>
      </c>
      <c r="C17" s="271"/>
      <c r="D17" s="271"/>
      <c r="E17" s="271"/>
      <c r="F17" s="271"/>
      <c r="G17" s="271"/>
      <c r="H17" s="271"/>
      <c r="I17" s="271"/>
      <c r="J17" s="271"/>
      <c r="K17" s="270">
        <f>SUM(K14:K16)</f>
        <v>599523.16527940007</v>
      </c>
      <c r="L17" s="271">
        <f>SUM(L14:L16)</f>
        <v>2026.4202146564912</v>
      </c>
      <c r="M17" s="271"/>
      <c r="N17" s="271">
        <f>SUM(N14:N16)</f>
        <v>221.22851928922353</v>
      </c>
      <c r="O17" s="271">
        <v>984.27932968237178</v>
      </c>
      <c r="P17" s="271">
        <f>SUM(P14:P16)</f>
        <v>279.64598962259578</v>
      </c>
      <c r="Q17" s="271">
        <f>N17+O17+P17</f>
        <v>1485.153838594191</v>
      </c>
      <c r="R17" s="272">
        <f t="shared" si="2"/>
        <v>7.3289529380555791</v>
      </c>
      <c r="S17" s="274">
        <f>(R17)/7.5041953061367</f>
        <v>0.97664741375563435</v>
      </c>
      <c r="T17" s="294">
        <f>R17/'Ann-3'!R17-1</f>
        <v>2.8939841309693959E-2</v>
      </c>
    </row>
    <row r="18" spans="1:20" s="300" customFormat="1" x14ac:dyDescent="0.25">
      <c r="A18" s="295"/>
      <c r="B18" s="296"/>
      <c r="C18" s="295"/>
      <c r="D18" s="295"/>
      <c r="E18" s="262"/>
      <c r="F18" s="295"/>
      <c r="G18" s="262"/>
      <c r="H18" s="262"/>
      <c r="I18" s="295"/>
      <c r="J18" s="295"/>
      <c r="K18" s="296"/>
      <c r="L18" s="295"/>
      <c r="M18" s="295"/>
      <c r="N18" s="295"/>
      <c r="O18" s="297"/>
      <c r="P18" s="295"/>
      <c r="Q18" s="295"/>
      <c r="R18" s="295"/>
      <c r="S18" s="298"/>
      <c r="T18" s="299"/>
    </row>
    <row r="19" spans="1:20" s="257" customFormat="1" x14ac:dyDescent="0.25">
      <c r="A19" s="259" t="s">
        <v>353</v>
      </c>
      <c r="B19" s="261"/>
      <c r="C19" s="262"/>
      <c r="D19" s="262"/>
      <c r="E19" s="262"/>
      <c r="F19" s="262"/>
      <c r="G19" s="262"/>
      <c r="H19" s="262"/>
      <c r="I19" s="262"/>
      <c r="J19" s="262"/>
      <c r="K19" s="261"/>
      <c r="L19" s="262"/>
      <c r="M19" s="262"/>
      <c r="N19" s="262"/>
      <c r="O19" s="265"/>
      <c r="P19" s="262"/>
      <c r="Q19" s="262"/>
      <c r="R19" s="262"/>
      <c r="S19" s="267"/>
      <c r="T19" s="293"/>
    </row>
    <row r="20" spans="1:20" s="257" customFormat="1" ht="31.5" x14ac:dyDescent="0.25">
      <c r="A20" s="260" t="s">
        <v>346</v>
      </c>
      <c r="B20" s="261">
        <v>75.500531352225181</v>
      </c>
      <c r="C20" s="262"/>
      <c r="D20" s="262"/>
      <c r="E20" s="330" t="s">
        <v>354</v>
      </c>
      <c r="F20" s="333">
        <v>235</v>
      </c>
      <c r="G20" s="263" t="s">
        <v>355</v>
      </c>
      <c r="H20" s="262">
        <v>4.1500000000000004</v>
      </c>
      <c r="I20" s="262">
        <f t="shared" ref="I20:I22" si="3">$I$14</f>
        <v>1.38</v>
      </c>
      <c r="J20" s="262"/>
      <c r="K20" s="261">
        <v>17469.939606775977</v>
      </c>
      <c r="L20" s="262">
        <v>19.773700602209725</v>
      </c>
      <c r="M20" s="262"/>
      <c r="N20" s="262">
        <v>4.9504015448303553</v>
      </c>
      <c r="O20" s="265">
        <v>8.5483255012415569</v>
      </c>
      <c r="P20" s="262">
        <f t="shared" ref="P20:P22" si="4">L20*I20/10</f>
        <v>2.7287706831049419</v>
      </c>
      <c r="Q20" s="262">
        <f>N20+O20+P20</f>
        <v>16.227497729176854</v>
      </c>
      <c r="R20" s="265">
        <f>Q20/L20*10</f>
        <v>8.2066063685435893</v>
      </c>
      <c r="S20" s="267">
        <f>(R20)/7.5041953061367</f>
        <v>1.0936024495301286</v>
      </c>
      <c r="T20" s="293">
        <f>R20/'Ann-3'!R20-1</f>
        <v>3.2828794139438289E-2</v>
      </c>
    </row>
    <row r="21" spans="1:20" s="257" customFormat="1" ht="31.5" x14ac:dyDescent="0.25">
      <c r="A21" s="260" t="s">
        <v>349</v>
      </c>
      <c r="B21" s="261">
        <v>130.35433570662286</v>
      </c>
      <c r="C21" s="262"/>
      <c r="D21" s="262"/>
      <c r="E21" s="331"/>
      <c r="F21" s="334"/>
      <c r="G21" s="263" t="s">
        <v>356</v>
      </c>
      <c r="H21" s="262">
        <v>4.1500000000000004</v>
      </c>
      <c r="I21" s="262">
        <f t="shared" si="3"/>
        <v>1.38</v>
      </c>
      <c r="J21" s="262"/>
      <c r="K21" s="261">
        <v>67394.52752483591</v>
      </c>
      <c r="L21" s="262">
        <v>86.579478894727515</v>
      </c>
      <c r="M21" s="262"/>
      <c r="N21" s="262">
        <v>19.136475220957713</v>
      </c>
      <c r="O21" s="265">
        <v>37.351835722390781</v>
      </c>
      <c r="P21" s="262">
        <f t="shared" si="4"/>
        <v>11.947968087472397</v>
      </c>
      <c r="Q21" s="262">
        <f t="shared" ref="Q21:Q22" si="5">N21+O21+P21</f>
        <v>68.436279030820884</v>
      </c>
      <c r="R21" s="265">
        <f t="shared" ref="R21:R25" si="6">Q21/L21*10</f>
        <v>7.9044457075137808</v>
      </c>
      <c r="S21" s="267">
        <f>(R21)/7.5041953061367</f>
        <v>1.053336884908868</v>
      </c>
      <c r="T21" s="293">
        <f>R21/'Ann-3'!R21-1</f>
        <v>3.2589504462853025E-2</v>
      </c>
    </row>
    <row r="22" spans="1:20" s="257" customFormat="1" x14ac:dyDescent="0.25">
      <c r="A22" s="260" t="s">
        <v>352</v>
      </c>
      <c r="B22" s="261">
        <v>9.8859328421801216</v>
      </c>
      <c r="C22" s="262"/>
      <c r="D22" s="262"/>
      <c r="E22" s="332"/>
      <c r="F22" s="335"/>
      <c r="G22" s="262"/>
      <c r="H22" s="262"/>
      <c r="I22" s="262">
        <f t="shared" si="3"/>
        <v>1.38</v>
      </c>
      <c r="J22" s="262"/>
      <c r="K22" s="261">
        <v>14112.70300710101</v>
      </c>
      <c r="L22" s="262">
        <v>29.742657380937821</v>
      </c>
      <c r="M22" s="262"/>
      <c r="N22" s="262">
        <v>4.0153997697900277</v>
      </c>
      <c r="O22" s="265">
        <v>12.898756622503956</v>
      </c>
      <c r="P22" s="262">
        <f t="shared" si="4"/>
        <v>4.1044867185694187</v>
      </c>
      <c r="Q22" s="262">
        <f t="shared" si="5"/>
        <v>21.018643110863401</v>
      </c>
      <c r="R22" s="265">
        <f t="shared" si="6"/>
        <v>7.0668342917920732</v>
      </c>
      <c r="S22" s="267">
        <f>(R22)/7.5041953061367</f>
        <v>0.94171779964375835</v>
      </c>
      <c r="T22" s="293">
        <f>R22/'Ann-3'!R22-1</f>
        <v>3.0886373859347893E-2</v>
      </c>
    </row>
    <row r="23" spans="1:20" s="258" customFormat="1" x14ac:dyDescent="0.25">
      <c r="A23" s="259" t="s">
        <v>15</v>
      </c>
      <c r="B23" s="270">
        <f>SUM(B20:B22)</f>
        <v>215.74079990102817</v>
      </c>
      <c r="C23" s="271"/>
      <c r="D23" s="271"/>
      <c r="E23" s="271"/>
      <c r="F23" s="271"/>
      <c r="G23" s="271"/>
      <c r="H23" s="271"/>
      <c r="I23" s="271"/>
      <c r="J23" s="271"/>
      <c r="K23" s="270">
        <f>SUM(K20:K22)</f>
        <v>98977.1701387129</v>
      </c>
      <c r="L23" s="271">
        <f>SUM(L20:L22)</f>
        <v>136.09583687787506</v>
      </c>
      <c r="M23" s="271"/>
      <c r="N23" s="271">
        <f>SUM(N20:N22)</f>
        <v>28.102276535578099</v>
      </c>
      <c r="O23" s="271">
        <v>58.115025553136292</v>
      </c>
      <c r="P23" s="271">
        <f>SUM(P20:P22)</f>
        <v>18.781225489146756</v>
      </c>
      <c r="Q23" s="271">
        <f>N23+O23+P23</f>
        <v>104.99852757786115</v>
      </c>
      <c r="R23" s="272">
        <f t="shared" si="6"/>
        <v>7.7150433096701612</v>
      </c>
      <c r="S23" s="274">
        <f>(R23)/7.5041953061367</f>
        <v>1.0280973502063619</v>
      </c>
      <c r="T23" s="294">
        <f>R23/'Ann-3'!R23-1</f>
        <v>3.2504173117879454E-2</v>
      </c>
    </row>
    <row r="24" spans="1:20" s="300" customFormat="1" x14ac:dyDescent="0.25">
      <c r="A24" s="295"/>
      <c r="B24" s="296">
        <v>0</v>
      </c>
      <c r="C24" s="295"/>
      <c r="D24" s="295"/>
      <c r="E24" s="262"/>
      <c r="F24" s="295"/>
      <c r="G24" s="262"/>
      <c r="H24" s="262"/>
      <c r="I24" s="295"/>
      <c r="J24" s="295"/>
      <c r="K24" s="296"/>
      <c r="L24" s="295"/>
      <c r="M24" s="295"/>
      <c r="N24" s="295"/>
      <c r="O24" s="297"/>
      <c r="P24" s="295"/>
      <c r="Q24" s="295"/>
      <c r="R24" s="295"/>
      <c r="S24" s="274"/>
      <c r="T24" s="299"/>
    </row>
    <row r="25" spans="1:20" s="300" customFormat="1" x14ac:dyDescent="0.25">
      <c r="A25" s="259" t="s">
        <v>357</v>
      </c>
      <c r="B25" s="270">
        <v>13.609640806134342</v>
      </c>
      <c r="C25" s="262"/>
      <c r="D25" s="262"/>
      <c r="E25" s="262" t="s">
        <v>358</v>
      </c>
      <c r="F25" s="261">
        <v>25</v>
      </c>
      <c r="G25" s="262" t="s">
        <v>359</v>
      </c>
      <c r="H25" s="262">
        <v>7.1</v>
      </c>
      <c r="I25" s="262">
        <f>$I$14</f>
        <v>1.38</v>
      </c>
      <c r="J25" s="262"/>
      <c r="K25" s="270">
        <v>1522.2148238760017</v>
      </c>
      <c r="L25" s="271">
        <v>0.76097835386229218</v>
      </c>
      <c r="M25" s="271"/>
      <c r="N25" s="271">
        <v>0.60497431480263586</v>
      </c>
      <c r="O25" s="271">
        <v>0.56324256306821718</v>
      </c>
      <c r="P25" s="271">
        <f>L25*I25/10</f>
        <v>0.1050150128329963</v>
      </c>
      <c r="Q25" s="271">
        <f>N25+O25+P25</f>
        <v>1.2732318907038493</v>
      </c>
      <c r="R25" s="272">
        <f t="shared" si="6"/>
        <v>16.731512588257608</v>
      </c>
      <c r="S25" s="274">
        <f>(R25)/7.5041953061367</f>
        <v>2.2296211526604446</v>
      </c>
      <c r="T25" s="294">
        <f>R25/'Ann-3'!R25-1</f>
        <v>9.0462193483016318E-3</v>
      </c>
    </row>
    <row r="26" spans="1:20" s="300" customFormat="1" x14ac:dyDescent="0.25">
      <c r="A26" s="259"/>
      <c r="B26" s="270"/>
      <c r="C26" s="262"/>
      <c r="D26" s="262"/>
      <c r="E26" s="262"/>
      <c r="F26" s="261"/>
      <c r="G26" s="262"/>
      <c r="H26" s="262"/>
      <c r="I26" s="262"/>
      <c r="J26" s="262"/>
      <c r="K26" s="270"/>
      <c r="L26" s="271"/>
      <c r="M26" s="271"/>
      <c r="N26" s="271"/>
      <c r="O26" s="271"/>
      <c r="P26" s="262"/>
      <c r="Q26" s="271"/>
      <c r="R26" s="272"/>
      <c r="S26" s="274"/>
      <c r="T26" s="299"/>
    </row>
    <row r="27" spans="1:20" s="300" customFormat="1" x14ac:dyDescent="0.25">
      <c r="A27" s="259" t="s">
        <v>399</v>
      </c>
      <c r="B27" s="270">
        <v>2</v>
      </c>
      <c r="C27" s="262"/>
      <c r="D27" s="262"/>
      <c r="E27" s="262" t="s">
        <v>400</v>
      </c>
      <c r="F27" s="261">
        <v>25</v>
      </c>
      <c r="G27" s="262" t="s">
        <v>359</v>
      </c>
      <c r="H27" s="262">
        <v>4.1500000000000004</v>
      </c>
      <c r="I27" s="262">
        <f>$I$14</f>
        <v>1.38</v>
      </c>
      <c r="J27" s="262"/>
      <c r="K27" s="270">
        <v>4500</v>
      </c>
      <c r="L27" s="271">
        <v>13.138686</v>
      </c>
      <c r="M27" s="271"/>
      <c r="N27" s="271">
        <v>0.13500000000000001</v>
      </c>
      <c r="O27" s="271">
        <v>5.4525546900000004</v>
      </c>
      <c r="P27" s="271">
        <f>L27*I27/10</f>
        <v>1.8131386679999999</v>
      </c>
      <c r="Q27" s="271">
        <f>N27+O27+P27</f>
        <v>7.4006933579999998</v>
      </c>
      <c r="R27" s="272">
        <f t="shared" ref="R27" si="7">Q27/L27*10</f>
        <v>5.6327500010274996</v>
      </c>
      <c r="S27" s="274">
        <f>(R27)/7.5041953061367</f>
        <v>0.75061345970316229</v>
      </c>
      <c r="T27" s="294">
        <f>R27/'Ann-3'!R27-1</f>
        <v>2.7358533577472643E-2</v>
      </c>
    </row>
    <row r="28" spans="1:20" s="300" customFormat="1" x14ac:dyDescent="0.25">
      <c r="A28" s="295"/>
      <c r="B28" s="296"/>
      <c r="C28" s="295"/>
      <c r="D28" s="295"/>
      <c r="E28" s="262"/>
      <c r="F28" s="295"/>
      <c r="G28" s="262"/>
      <c r="H28" s="262"/>
      <c r="I28" s="295"/>
      <c r="J28" s="295"/>
      <c r="K28" s="296"/>
      <c r="L28" s="295"/>
      <c r="M28" s="295"/>
      <c r="N28" s="295"/>
      <c r="O28" s="297"/>
      <c r="P28" s="295"/>
      <c r="Q28" s="295"/>
      <c r="R28" s="295"/>
      <c r="S28" s="298"/>
      <c r="T28" s="299"/>
    </row>
    <row r="29" spans="1:20" s="257" customFormat="1" x14ac:dyDescent="0.25">
      <c r="A29" s="259" t="s">
        <v>362</v>
      </c>
      <c r="B29" s="261"/>
      <c r="C29" s="262"/>
      <c r="D29" s="262"/>
      <c r="E29" s="262"/>
      <c r="F29" s="262"/>
      <c r="G29" s="262"/>
      <c r="H29" s="262"/>
      <c r="I29" s="262"/>
      <c r="J29" s="262"/>
      <c r="K29" s="261"/>
      <c r="L29" s="262"/>
      <c r="M29" s="262"/>
      <c r="N29" s="262"/>
      <c r="O29" s="265"/>
      <c r="P29" s="262"/>
      <c r="Q29" s="262"/>
      <c r="R29" s="262"/>
      <c r="S29" s="267"/>
      <c r="T29" s="293"/>
    </row>
    <row r="30" spans="1:20" s="257" customFormat="1" x14ac:dyDescent="0.25">
      <c r="A30" s="259"/>
      <c r="B30" s="261"/>
      <c r="C30" s="262"/>
      <c r="D30" s="262"/>
      <c r="E30" s="262"/>
      <c r="F30" s="262"/>
      <c r="G30" s="262"/>
      <c r="H30" s="262"/>
      <c r="I30" s="262"/>
      <c r="J30" s="262"/>
      <c r="K30" s="261"/>
      <c r="L30" s="262"/>
      <c r="M30" s="262"/>
      <c r="N30" s="262"/>
      <c r="O30" s="265"/>
      <c r="P30" s="262"/>
      <c r="Q30" s="262"/>
      <c r="R30" s="262"/>
      <c r="S30" s="267"/>
      <c r="T30" s="293"/>
    </row>
    <row r="31" spans="1:20" s="257" customFormat="1" x14ac:dyDescent="0.25">
      <c r="A31" s="259" t="s">
        <v>245</v>
      </c>
      <c r="B31" s="261"/>
      <c r="C31" s="262"/>
      <c r="D31" s="262"/>
      <c r="E31" s="262"/>
      <c r="F31" s="262"/>
      <c r="G31" s="262"/>
      <c r="H31" s="262"/>
      <c r="I31" s="262"/>
      <c r="J31" s="262"/>
      <c r="K31" s="261"/>
      <c r="L31" s="262"/>
      <c r="M31" s="262"/>
      <c r="N31" s="262"/>
      <c r="O31" s="265"/>
      <c r="P31" s="262"/>
      <c r="Q31" s="262"/>
      <c r="R31" s="262"/>
      <c r="S31" s="267"/>
      <c r="T31" s="293"/>
    </row>
    <row r="32" spans="1:20" s="257" customFormat="1" ht="32.25" customHeight="1" x14ac:dyDescent="0.25">
      <c r="A32" s="260" t="s">
        <v>363</v>
      </c>
      <c r="B32" s="261">
        <v>2865.5012480663827</v>
      </c>
      <c r="C32" s="263" t="s">
        <v>364</v>
      </c>
      <c r="D32" s="261">
        <v>165</v>
      </c>
      <c r="E32" s="263"/>
      <c r="F32" s="261"/>
      <c r="G32" s="276" t="s">
        <v>365</v>
      </c>
      <c r="H32" s="262">
        <v>4.7</v>
      </c>
      <c r="I32" s="262">
        <f t="shared" ref="I32:I34" si="8">$I$14</f>
        <v>1.38</v>
      </c>
      <c r="J32" s="262"/>
      <c r="K32" s="261">
        <v>66915.724952643897</v>
      </c>
      <c r="L32" s="262">
        <v>110.21766655520398</v>
      </c>
      <c r="M32" s="262">
        <v>14.161491555104559</v>
      </c>
      <c r="N32" s="260"/>
      <c r="O32" s="265">
        <v>51.802303280945871</v>
      </c>
      <c r="P32" s="262">
        <f>L32*I32/10</f>
        <v>15.210037984618149</v>
      </c>
      <c r="Q32" s="262">
        <f>M32+O32+P32</f>
        <v>81.173832820668579</v>
      </c>
      <c r="R32" s="265">
        <f>Q32/L32*10</f>
        <v>7.3648658475283169</v>
      </c>
      <c r="S32" s="267">
        <f>(R32)/7.5041953061367</f>
        <v>0.98143312468234345</v>
      </c>
      <c r="T32" s="293">
        <f>R32/'Ann-3'!R32-1</f>
        <v>3.8291066756505066E-2</v>
      </c>
    </row>
    <row r="33" spans="1:20" s="257" customFormat="1" ht="32.25" customHeight="1" x14ac:dyDescent="0.25">
      <c r="A33" s="277" t="s">
        <v>366</v>
      </c>
      <c r="B33" s="261">
        <v>392.73502517170732</v>
      </c>
      <c r="C33" s="263" t="s">
        <v>367</v>
      </c>
      <c r="D33" s="261">
        <v>195</v>
      </c>
      <c r="E33" s="263"/>
      <c r="F33" s="261"/>
      <c r="G33" s="263" t="s">
        <v>368</v>
      </c>
      <c r="H33" s="262">
        <v>4.8499999999999996</v>
      </c>
      <c r="I33" s="262">
        <f t="shared" si="8"/>
        <v>1.38</v>
      </c>
      <c r="J33" s="262"/>
      <c r="K33" s="261">
        <v>23606.208825423782</v>
      </c>
      <c r="L33" s="262">
        <v>48.156164643330271</v>
      </c>
      <c r="M33" s="262">
        <v>5.0203108695404204</v>
      </c>
      <c r="N33" s="260"/>
      <c r="O33" s="265">
        <v>23.355739852015187</v>
      </c>
      <c r="P33" s="262">
        <f t="shared" ref="P33:P34" si="9">L33*I33/10</f>
        <v>6.6455507207795774</v>
      </c>
      <c r="Q33" s="262">
        <f>M33+O33+P33</f>
        <v>35.021601442335182</v>
      </c>
      <c r="R33" s="265">
        <f t="shared" ref="R33:R35" si="10">Q33/L33*10</f>
        <v>7.2725063762289768</v>
      </c>
      <c r="S33" s="267">
        <f>(R33)/7.5041953061367</f>
        <v>0.96912541312480827</v>
      </c>
      <c r="T33" s="293">
        <f>R33/'Ann-3'!R33-1</f>
        <v>3.4352445693083267E-2</v>
      </c>
    </row>
    <row r="34" spans="1:20" s="257" customFormat="1" ht="32.25" customHeight="1" x14ac:dyDescent="0.25">
      <c r="A34" s="260" t="s">
        <v>369</v>
      </c>
      <c r="B34" s="261">
        <v>77.393207220277688</v>
      </c>
      <c r="C34" s="263" t="s">
        <v>370</v>
      </c>
      <c r="D34" s="261">
        <v>255</v>
      </c>
      <c r="E34" s="263"/>
      <c r="F34" s="261"/>
      <c r="G34" s="262"/>
      <c r="H34" s="262"/>
      <c r="I34" s="262">
        <f t="shared" si="8"/>
        <v>1.38</v>
      </c>
      <c r="J34" s="262"/>
      <c r="K34" s="261">
        <v>6964.4343390783679</v>
      </c>
      <c r="L34" s="262">
        <v>12.886031804086734</v>
      </c>
      <c r="M34" s="262">
        <v>1.6458364363004561</v>
      </c>
      <c r="N34" s="260"/>
      <c r="O34" s="265">
        <v>6.2497254249820662</v>
      </c>
      <c r="P34" s="262">
        <f t="shared" si="9"/>
        <v>1.7782723889639691</v>
      </c>
      <c r="Q34" s="262">
        <f>M34+O34+P34</f>
        <v>9.6738342502464914</v>
      </c>
      <c r="R34" s="265">
        <f t="shared" si="10"/>
        <v>7.5072251856296734</v>
      </c>
      <c r="S34" s="267">
        <f>(R34)/7.5041953061367</f>
        <v>1.0004037580805627</v>
      </c>
      <c r="T34" s="293">
        <f>R34/'Ann-3'!R34-1</f>
        <v>3.5053327155502467E-2</v>
      </c>
    </row>
    <row r="35" spans="1:20" s="258" customFormat="1" x14ac:dyDescent="0.25">
      <c r="A35" s="259" t="s">
        <v>15</v>
      </c>
      <c r="B35" s="270">
        <f>SUM(B32:B34)</f>
        <v>3335.6294804583677</v>
      </c>
      <c r="C35" s="271"/>
      <c r="D35" s="271"/>
      <c r="E35" s="271"/>
      <c r="F35" s="271"/>
      <c r="G35" s="271"/>
      <c r="H35" s="271"/>
      <c r="I35" s="271"/>
      <c r="J35" s="271"/>
      <c r="K35" s="270">
        <f>SUM(K32:K34)</f>
        <v>97486.368117146034</v>
      </c>
      <c r="L35" s="271">
        <f>SUM(L32:L34)</f>
        <v>171.25986300262099</v>
      </c>
      <c r="M35" s="271">
        <f>SUM(M32:M34)</f>
        <v>20.827638860945434</v>
      </c>
      <c r="N35" s="259"/>
      <c r="O35" s="271">
        <v>82.333313586943135</v>
      </c>
      <c r="P35" s="271">
        <f>SUM(P32:P34)</f>
        <v>23.633861094361695</v>
      </c>
      <c r="Q35" s="271">
        <f>M35+O35+P35</f>
        <v>126.79481354225027</v>
      </c>
      <c r="R35" s="272">
        <f t="shared" si="10"/>
        <v>7.4036502960597241</v>
      </c>
      <c r="S35" s="274">
        <f>(R35)/7.5041953061367</f>
        <v>0.98660149343464532</v>
      </c>
      <c r="T35" s="294">
        <f>R35/'Ann-3'!R35-1</f>
        <v>3.6663598178567458E-2</v>
      </c>
    </row>
    <row r="36" spans="1:20" s="257" customFormat="1" x14ac:dyDescent="0.25">
      <c r="A36" s="260"/>
      <c r="B36" s="261"/>
      <c r="C36" s="262"/>
      <c r="D36" s="262"/>
      <c r="E36" s="262"/>
      <c r="F36" s="262"/>
      <c r="G36" s="262"/>
      <c r="H36" s="262"/>
      <c r="I36" s="262"/>
      <c r="J36" s="262"/>
      <c r="K36" s="261"/>
      <c r="L36" s="262"/>
      <c r="M36" s="262"/>
      <c r="N36" s="260"/>
      <c r="O36" s="265"/>
      <c r="P36" s="262"/>
      <c r="Q36" s="262"/>
      <c r="R36" s="262"/>
      <c r="S36" s="267"/>
      <c r="T36" s="293"/>
    </row>
    <row r="37" spans="1:20" s="257" customFormat="1" x14ac:dyDescent="0.25">
      <c r="A37" s="259" t="s">
        <v>371</v>
      </c>
      <c r="B37" s="261"/>
      <c r="C37" s="262"/>
      <c r="D37" s="262"/>
      <c r="E37" s="262"/>
      <c r="F37" s="262"/>
      <c r="G37" s="262"/>
      <c r="H37" s="262"/>
      <c r="I37" s="262"/>
      <c r="J37" s="262"/>
      <c r="K37" s="261"/>
      <c r="L37" s="262"/>
      <c r="M37" s="262"/>
      <c r="N37" s="260"/>
      <c r="O37" s="265"/>
      <c r="P37" s="262"/>
      <c r="Q37" s="262"/>
      <c r="R37" s="262"/>
      <c r="S37" s="267"/>
      <c r="T37" s="293"/>
    </row>
    <row r="38" spans="1:20" s="257" customFormat="1" ht="32.25" customHeight="1" x14ac:dyDescent="0.25">
      <c r="A38" s="260" t="s">
        <v>363</v>
      </c>
      <c r="B38" s="261">
        <v>27604.701455153772</v>
      </c>
      <c r="C38" s="263" t="s">
        <v>364</v>
      </c>
      <c r="D38" s="261">
        <v>185</v>
      </c>
      <c r="E38" s="263"/>
      <c r="F38" s="261"/>
      <c r="G38" s="276" t="s">
        <v>365</v>
      </c>
      <c r="H38" s="262">
        <v>4.8499999999999996</v>
      </c>
      <c r="I38" s="262">
        <f t="shared" ref="I38:I40" si="11">$I$14</f>
        <v>1.38</v>
      </c>
      <c r="J38" s="262"/>
      <c r="K38" s="261">
        <v>620358.03256022162</v>
      </c>
      <c r="L38" s="262">
        <v>927.46242503239421</v>
      </c>
      <c r="M38" s="262">
        <v>142.75570878888647</v>
      </c>
      <c r="N38" s="260"/>
      <c r="O38" s="265">
        <v>449.81927614071117</v>
      </c>
      <c r="P38" s="262">
        <f t="shared" ref="P38:P40" si="12">L38*I38/10</f>
        <v>127.98981465447039</v>
      </c>
      <c r="Q38" s="262">
        <f>M38+O38+P38</f>
        <v>720.56479958406794</v>
      </c>
      <c r="R38" s="265">
        <f>Q38/L38*10</f>
        <v>7.7692074647541673</v>
      </c>
      <c r="S38" s="267">
        <f>(R38)/7.5041953061367</f>
        <v>1.0353152000722514</v>
      </c>
      <c r="T38" s="293">
        <f>R38/'Ann-3'!R38-1</f>
        <v>3.1568282454532248E-2</v>
      </c>
    </row>
    <row r="39" spans="1:20" s="257" customFormat="1" ht="32.25" customHeight="1" x14ac:dyDescent="0.25">
      <c r="A39" s="277" t="s">
        <v>366</v>
      </c>
      <c r="B39" s="261">
        <v>3196.3749596686707</v>
      </c>
      <c r="C39" s="263" t="s">
        <v>367</v>
      </c>
      <c r="D39" s="261">
        <v>245</v>
      </c>
      <c r="E39" s="263"/>
      <c r="F39" s="261"/>
      <c r="G39" s="263" t="s">
        <v>368</v>
      </c>
      <c r="H39" s="262">
        <v>5.05</v>
      </c>
      <c r="I39" s="262">
        <f t="shared" si="11"/>
        <v>1.38</v>
      </c>
      <c r="J39" s="262"/>
      <c r="K39" s="261">
        <v>201927.18780001649</v>
      </c>
      <c r="L39" s="262">
        <v>378.54474538537403</v>
      </c>
      <c r="M39" s="262">
        <v>49.642563036972106</v>
      </c>
      <c r="N39" s="260"/>
      <c r="O39" s="265">
        <v>191.16509641961386</v>
      </c>
      <c r="P39" s="262">
        <f t="shared" si="12"/>
        <v>52.23917486318161</v>
      </c>
      <c r="Q39" s="262">
        <f>M39+O39+P39</f>
        <v>293.04683431976758</v>
      </c>
      <c r="R39" s="265">
        <f t="shared" ref="R39:R41" si="13">Q39/L39*10</f>
        <v>7.7414054188345407</v>
      </c>
      <c r="S39" s="267">
        <f>(R39)/7.5041953061367</f>
        <v>1.0316103330231634</v>
      </c>
      <c r="T39" s="293">
        <f>R39/'Ann-3'!R39-1</f>
        <v>3.0325624969880893E-2</v>
      </c>
    </row>
    <row r="40" spans="1:20" s="257" customFormat="1" ht="32.25" customHeight="1" x14ac:dyDescent="0.25">
      <c r="A40" s="260" t="s">
        <v>369</v>
      </c>
      <c r="B40" s="261">
        <v>1666.0840435080881</v>
      </c>
      <c r="C40" s="263" t="s">
        <v>370</v>
      </c>
      <c r="D40" s="261">
        <v>315</v>
      </c>
      <c r="E40" s="263"/>
      <c r="F40" s="261"/>
      <c r="G40" s="262"/>
      <c r="H40" s="262"/>
      <c r="I40" s="262">
        <f t="shared" si="11"/>
        <v>1.38</v>
      </c>
      <c r="J40" s="262"/>
      <c r="K40" s="261">
        <v>153774.1576152778</v>
      </c>
      <c r="L40" s="262">
        <v>402.78814553051285</v>
      </c>
      <c r="M40" s="262">
        <v>42.445269400487575</v>
      </c>
      <c r="N40" s="260"/>
      <c r="O40" s="265">
        <v>203.40801349290896</v>
      </c>
      <c r="P40" s="262">
        <f t="shared" si="12"/>
        <v>55.584764083210771</v>
      </c>
      <c r="Q40" s="262">
        <f>M40+O40+P40</f>
        <v>301.43804697660732</v>
      </c>
      <c r="R40" s="265">
        <f t="shared" si="13"/>
        <v>7.483786459990843</v>
      </c>
      <c r="S40" s="267">
        <f>(R40)/7.5041953061367</f>
        <v>0.99728034182037251</v>
      </c>
      <c r="T40" s="293">
        <f>R40/'Ann-3'!R40-1</f>
        <v>2.9511271692816088E-2</v>
      </c>
    </row>
    <row r="41" spans="1:20" s="258" customFormat="1" x14ac:dyDescent="0.25">
      <c r="A41" s="259" t="s">
        <v>15</v>
      </c>
      <c r="B41" s="270">
        <f>SUM(B38:B40)</f>
        <v>32467.160458330531</v>
      </c>
      <c r="C41" s="271"/>
      <c r="D41" s="271"/>
      <c r="E41" s="271"/>
      <c r="F41" s="271"/>
      <c r="G41" s="271"/>
      <c r="H41" s="271"/>
      <c r="I41" s="271"/>
      <c r="J41" s="271"/>
      <c r="K41" s="270">
        <f>SUM(K38:K40)</f>
        <v>976059.3779755159</v>
      </c>
      <c r="L41" s="271">
        <f>SUM(L38:L40)</f>
        <v>1708.7953159482811</v>
      </c>
      <c r="M41" s="271">
        <f>SUM(M38:M40)</f>
        <v>234.84354122634613</v>
      </c>
      <c r="N41" s="259"/>
      <c r="O41" s="271">
        <v>848.97578076323396</v>
      </c>
      <c r="P41" s="271">
        <f>SUM(P38:P40)</f>
        <v>235.81375360086275</v>
      </c>
      <c r="Q41" s="271">
        <f>M41+O41+P41</f>
        <v>1319.633075590443</v>
      </c>
      <c r="R41" s="272">
        <f t="shared" si="13"/>
        <v>7.7225930061619117</v>
      </c>
      <c r="S41" s="274">
        <f>(R41)/7.5041953061367</f>
        <v>1.0291034136393828</v>
      </c>
      <c r="T41" s="294">
        <f>R41/'Ann-3'!R41-1</f>
        <v>3.0708795070649719E-2</v>
      </c>
    </row>
    <row r="42" spans="1:20" s="257" customFormat="1" x14ac:dyDescent="0.25">
      <c r="A42" s="260"/>
      <c r="B42" s="261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5"/>
      <c r="P42" s="262"/>
      <c r="Q42" s="262"/>
      <c r="R42" s="262"/>
      <c r="S42" s="267"/>
      <c r="T42" s="293"/>
    </row>
    <row r="43" spans="1:20" s="257" customFormat="1" x14ac:dyDescent="0.25">
      <c r="A43" s="259" t="s">
        <v>243</v>
      </c>
      <c r="B43" s="261"/>
      <c r="C43" s="262"/>
      <c r="D43" s="262"/>
      <c r="E43" s="262"/>
      <c r="F43" s="262"/>
      <c r="G43" s="262"/>
      <c r="H43" s="262"/>
      <c r="I43" s="262"/>
      <c r="J43" s="262"/>
      <c r="K43" s="262"/>
      <c r="L43" s="262"/>
      <c r="M43" s="262"/>
      <c r="N43" s="262"/>
      <c r="O43" s="265"/>
      <c r="P43" s="262"/>
      <c r="Q43" s="262"/>
      <c r="R43" s="262"/>
      <c r="S43" s="267"/>
      <c r="T43" s="293"/>
    </row>
    <row r="44" spans="1:20" s="257" customFormat="1" x14ac:dyDescent="0.25">
      <c r="A44" s="278" t="s">
        <v>372</v>
      </c>
      <c r="B44" s="261">
        <v>373535.42893771321</v>
      </c>
      <c r="C44" s="262" t="s">
        <v>373</v>
      </c>
      <c r="D44" s="261">
        <v>35</v>
      </c>
      <c r="E44" s="262"/>
      <c r="F44" s="262"/>
      <c r="G44" s="263" t="s">
        <v>374</v>
      </c>
      <c r="H44" s="262">
        <v>3.3</v>
      </c>
      <c r="I44" s="262">
        <f t="shared" ref="I44:I46" si="14">$I$14</f>
        <v>1.38</v>
      </c>
      <c r="J44" s="262"/>
      <c r="K44" s="262">
        <v>0</v>
      </c>
      <c r="L44" s="262">
        <v>99.586052106348404</v>
      </c>
      <c r="M44" s="262">
        <v>16.849292812404428</v>
      </c>
      <c r="N44" s="262"/>
      <c r="O44" s="262">
        <v>32.863397195094976</v>
      </c>
      <c r="P44" s="262">
        <f t="shared" ref="P44:P46" si="15">L44*I44/10</f>
        <v>13.742875190676079</v>
      </c>
      <c r="Q44" s="262">
        <f>M44+N44+O44+P44</f>
        <v>63.455565198175485</v>
      </c>
      <c r="R44" s="265">
        <f>Q44/L44*10</f>
        <v>6.3719330022653162</v>
      </c>
      <c r="S44" s="267">
        <f>(R44)/7.5041953061367</f>
        <v>0.84911609337440153</v>
      </c>
      <c r="T44" s="293">
        <f>R44/'Ann-3'!R44-1</f>
        <v>9.4984646450434251E-2</v>
      </c>
    </row>
    <row r="45" spans="1:20" s="257" customFormat="1" ht="31.5" x14ac:dyDescent="0.25">
      <c r="A45" s="260" t="s">
        <v>401</v>
      </c>
      <c r="B45" s="261">
        <v>822064.60269266577</v>
      </c>
      <c r="C45" s="263" t="s">
        <v>402</v>
      </c>
      <c r="D45" s="261">
        <v>75</v>
      </c>
      <c r="E45" s="262"/>
      <c r="F45" s="262"/>
      <c r="G45" s="263" t="s">
        <v>377</v>
      </c>
      <c r="H45" s="262">
        <v>4.05</v>
      </c>
      <c r="I45" s="262">
        <f t="shared" si="14"/>
        <v>1.38</v>
      </c>
      <c r="J45" s="262"/>
      <c r="K45" s="262">
        <v>0</v>
      </c>
      <c r="L45" s="262">
        <v>1261.8761783900693</v>
      </c>
      <c r="M45" s="262">
        <v>37.034558021611346</v>
      </c>
      <c r="N45" s="262"/>
      <c r="O45" s="262">
        <v>474.06694512680815</v>
      </c>
      <c r="P45" s="262">
        <f t="shared" si="15"/>
        <v>174.13891261782956</v>
      </c>
      <c r="Q45" s="262">
        <f t="shared" ref="Q45:Q47" si="16">M45+N45+O45+P45</f>
        <v>685.24041576624904</v>
      </c>
      <c r="R45" s="265">
        <f t="shared" ref="R45:R47" si="17">Q45/L45*10</f>
        <v>5.4303300712158187</v>
      </c>
      <c r="S45" s="267">
        <f>(R45)/7.5041953061367</f>
        <v>0.72363922441824802</v>
      </c>
      <c r="T45" s="293">
        <f>R45/'Ann-3'!R45-1</f>
        <v>3.9999596506415269E-2</v>
      </c>
    </row>
    <row r="46" spans="1:20" s="257" customFormat="1" ht="47.25" x14ac:dyDescent="0.25">
      <c r="A46" s="260" t="s">
        <v>378</v>
      </c>
      <c r="B46" s="261">
        <v>359881.04476681538</v>
      </c>
      <c r="C46" s="263" t="s">
        <v>403</v>
      </c>
      <c r="D46" s="261">
        <v>10</v>
      </c>
      <c r="E46" s="262"/>
      <c r="F46" s="262"/>
      <c r="G46" s="263" t="s">
        <v>379</v>
      </c>
      <c r="H46" s="262">
        <v>5.05</v>
      </c>
      <c r="I46" s="262">
        <f t="shared" si="14"/>
        <v>1.38</v>
      </c>
      <c r="J46" s="262"/>
      <c r="K46" s="262">
        <v>0</v>
      </c>
      <c r="L46" s="262">
        <v>1889.5728808484214</v>
      </c>
      <c r="M46" s="262">
        <v>20.129459856103505</v>
      </c>
      <c r="N46" s="262"/>
      <c r="O46" s="262">
        <v>851.66820706991041</v>
      </c>
      <c r="P46" s="262">
        <f t="shared" si="15"/>
        <v>260.76105755708215</v>
      </c>
      <c r="Q46" s="262">
        <f t="shared" si="16"/>
        <v>1132.5587244830961</v>
      </c>
      <c r="R46" s="265">
        <f t="shared" si="17"/>
        <v>5.9937287201887415</v>
      </c>
      <c r="S46" s="267">
        <f>(R46)/7.5041953061367</f>
        <v>0.79871704768761209</v>
      </c>
      <c r="T46" s="293">
        <f>R46/'Ann-3'!R46-1</f>
        <v>2.9048910181693532E-2</v>
      </c>
    </row>
    <row r="47" spans="1:20" s="258" customFormat="1" x14ac:dyDescent="0.25">
      <c r="A47" s="259" t="s">
        <v>15</v>
      </c>
      <c r="B47" s="270">
        <f>SUM(B44:B46)</f>
        <v>1555481.0763971943</v>
      </c>
      <c r="C47" s="271"/>
      <c r="D47" s="271"/>
      <c r="E47" s="271"/>
      <c r="F47" s="271"/>
      <c r="G47" s="271"/>
      <c r="H47" s="271"/>
      <c r="I47" s="271"/>
      <c r="J47" s="271"/>
      <c r="K47" s="271"/>
      <c r="L47" s="271">
        <f>SUM(L44:L46)</f>
        <v>3251.0351113448392</v>
      </c>
      <c r="M47" s="271">
        <f>SUM(M44:M46)</f>
        <v>74.013310690119283</v>
      </c>
      <c r="N47" s="271"/>
      <c r="O47" s="271">
        <f>SUM(O44:O46)</f>
        <v>1358.5985493918135</v>
      </c>
      <c r="P47" s="271">
        <f>SUM(P44:P46)</f>
        <v>448.64284536558779</v>
      </c>
      <c r="Q47" s="271">
        <f t="shared" si="16"/>
        <v>1881.2547054475206</v>
      </c>
      <c r="R47" s="272">
        <f t="shared" si="17"/>
        <v>5.7866329984646381</v>
      </c>
      <c r="S47" s="274">
        <f>(R47)/7.5041953061367</f>
        <v>0.77111972202169465</v>
      </c>
      <c r="T47" s="294">
        <f>R47/'Ann-3'!R47-1</f>
        <v>3.5121402386552925E-2</v>
      </c>
    </row>
    <row r="48" spans="1:20" s="257" customFormat="1" x14ac:dyDescent="0.25">
      <c r="A48" s="260"/>
      <c r="B48" s="261"/>
      <c r="C48" s="262"/>
      <c r="D48" s="262"/>
      <c r="E48" s="262"/>
      <c r="F48" s="262"/>
      <c r="G48" s="262"/>
      <c r="H48" s="262"/>
      <c r="I48" s="262"/>
      <c r="J48" s="262"/>
      <c r="K48" s="262"/>
      <c r="L48" s="262"/>
      <c r="M48" s="262"/>
      <c r="N48" s="262"/>
      <c r="O48" s="262"/>
      <c r="P48" s="262"/>
      <c r="Q48" s="262"/>
      <c r="R48" s="262"/>
      <c r="S48" s="267"/>
      <c r="T48" s="293"/>
    </row>
    <row r="49" spans="1:20" s="257" customFormat="1" x14ac:dyDescent="0.25">
      <c r="A49" s="259" t="s">
        <v>380</v>
      </c>
      <c r="B49" s="261"/>
      <c r="C49" s="262"/>
      <c r="D49" s="262"/>
      <c r="E49" s="262"/>
      <c r="F49" s="262"/>
      <c r="G49" s="262"/>
      <c r="H49" s="262"/>
      <c r="I49" s="262"/>
      <c r="J49" s="262"/>
      <c r="K49" s="262"/>
      <c r="L49" s="262"/>
      <c r="M49" s="262"/>
      <c r="N49" s="262"/>
      <c r="O49" s="262"/>
      <c r="P49" s="262"/>
      <c r="Q49" s="262"/>
      <c r="R49" s="262"/>
      <c r="S49" s="267"/>
      <c r="T49" s="293"/>
    </row>
    <row r="50" spans="1:20" s="257" customFormat="1" x14ac:dyDescent="0.25">
      <c r="A50" s="278" t="s">
        <v>381</v>
      </c>
      <c r="B50" s="261">
        <v>1003.2471698648658</v>
      </c>
      <c r="C50" s="262"/>
      <c r="D50" s="262"/>
      <c r="E50" s="279"/>
      <c r="F50" s="262"/>
      <c r="G50" s="263" t="s">
        <v>382</v>
      </c>
      <c r="H50" s="262">
        <v>1.5</v>
      </c>
      <c r="I50" s="262">
        <f t="shared" ref="I50:I53" si="18">$I$14</f>
        <v>1.38</v>
      </c>
      <c r="J50" s="262"/>
      <c r="K50" s="262"/>
      <c r="L50" s="262">
        <v>0.19173843646222116</v>
      </c>
      <c r="M50" s="262">
        <v>6.0194830191891945E-3</v>
      </c>
      <c r="N50" s="262"/>
      <c r="O50" s="262">
        <v>2.8760765469333177E-2</v>
      </c>
      <c r="P50" s="262">
        <f t="shared" ref="P50:P53" si="19">L50*I50/10</f>
        <v>2.645990423178652E-2</v>
      </c>
      <c r="Q50" s="262">
        <f>M50+N50+O50+P50</f>
        <v>6.1240152720308895E-2</v>
      </c>
      <c r="R50" s="265">
        <f>Q50/L50*10</f>
        <v>3.1939424275202768</v>
      </c>
      <c r="S50" s="267">
        <f>(R50)/7.5041953061367</f>
        <v>0.42562090900117816</v>
      </c>
      <c r="T50" s="293">
        <f>R50/'Ann-3'!R50-1</f>
        <v>0</v>
      </c>
    </row>
    <row r="51" spans="1:20" s="257" customFormat="1" x14ac:dyDescent="0.25">
      <c r="A51" s="278" t="s">
        <v>383</v>
      </c>
      <c r="B51" s="261">
        <v>1018.5302174762128</v>
      </c>
      <c r="C51" s="262" t="s">
        <v>373</v>
      </c>
      <c r="D51" s="262">
        <v>5</v>
      </c>
      <c r="E51" s="279"/>
      <c r="F51" s="262"/>
      <c r="G51" s="263" t="s">
        <v>384</v>
      </c>
      <c r="H51" s="262">
        <v>3.3</v>
      </c>
      <c r="I51" s="262">
        <f t="shared" si="18"/>
        <v>1.38</v>
      </c>
      <c r="J51" s="262"/>
      <c r="K51" s="262"/>
      <c r="L51" s="262">
        <v>0.56619376317447112</v>
      </c>
      <c r="M51" s="262">
        <v>6.111181304857276E-3</v>
      </c>
      <c r="N51" s="262"/>
      <c r="O51" s="262">
        <v>0.12084318375511689</v>
      </c>
      <c r="P51" s="262">
        <f t="shared" si="19"/>
        <v>7.8134739318077004E-2</v>
      </c>
      <c r="Q51" s="262">
        <f t="shared" ref="Q51:Q54" si="20">M51+N51+O51+P51</f>
        <v>0.20508910437805117</v>
      </c>
      <c r="R51" s="265">
        <f t="shared" ref="R51:R54" si="21">Q51/L51*10</f>
        <v>3.6222423791491587</v>
      </c>
      <c r="S51" s="267">
        <f>(R51)/7.5041953061367</f>
        <v>0.48269564308740742</v>
      </c>
      <c r="T51" s="293">
        <f>R51/'Ann-3'!R51-1</f>
        <v>9.8241704415320541E-3</v>
      </c>
    </row>
    <row r="52" spans="1:20" s="257" customFormat="1" x14ac:dyDescent="0.25">
      <c r="A52" s="260" t="s">
        <v>401</v>
      </c>
      <c r="B52" s="261">
        <v>6110.4171524767107</v>
      </c>
      <c r="C52" s="262" t="s">
        <v>376</v>
      </c>
      <c r="D52" s="262">
        <v>5</v>
      </c>
      <c r="E52" s="279"/>
      <c r="F52" s="262"/>
      <c r="G52" s="263" t="s">
        <v>377</v>
      </c>
      <c r="H52" s="262">
        <v>4.05</v>
      </c>
      <c r="I52" s="262">
        <f t="shared" si="18"/>
        <v>1.38</v>
      </c>
      <c r="J52" s="262"/>
      <c r="K52" s="262"/>
      <c r="L52" s="262">
        <v>9.1805084509313506</v>
      </c>
      <c r="M52" s="262">
        <v>3.6662502914860264E-2</v>
      </c>
      <c r="N52" s="262"/>
      <c r="O52" s="262">
        <v>3.0471821192852535</v>
      </c>
      <c r="P52" s="262">
        <f t="shared" si="19"/>
        <v>1.2669101662285263</v>
      </c>
      <c r="Q52" s="262">
        <f t="shared" si="20"/>
        <v>4.3507547884286399</v>
      </c>
      <c r="R52" s="265">
        <f t="shared" si="21"/>
        <v>4.7391218162728901</v>
      </c>
      <c r="S52" s="267">
        <f>(R52)/7.5041953061367</f>
        <v>0.63152964747564366</v>
      </c>
      <c r="T52" s="293">
        <f>R52/'Ann-3'!R52-1</f>
        <v>2.2894490284096181E-2</v>
      </c>
    </row>
    <row r="53" spans="1:20" s="257" customFormat="1" x14ac:dyDescent="0.25">
      <c r="A53" s="260" t="s">
        <v>378</v>
      </c>
      <c r="B53" s="261">
        <v>992.12450743660781</v>
      </c>
      <c r="C53" s="262"/>
      <c r="D53" s="262"/>
      <c r="E53" s="279"/>
      <c r="F53" s="262"/>
      <c r="G53" s="263" t="s">
        <v>379</v>
      </c>
      <c r="H53" s="262">
        <v>5.05</v>
      </c>
      <c r="I53" s="262">
        <f t="shared" si="18"/>
        <v>1.38</v>
      </c>
      <c r="J53" s="262"/>
      <c r="K53" s="262"/>
      <c r="L53" s="262">
        <v>3.825586214179614</v>
      </c>
      <c r="M53" s="262">
        <v>5.9527470446196478E-3</v>
      </c>
      <c r="N53" s="262"/>
      <c r="O53" s="262">
        <v>1.5848758854593796</v>
      </c>
      <c r="P53" s="262">
        <f t="shared" si="19"/>
        <v>0.52793089755678668</v>
      </c>
      <c r="Q53" s="262">
        <f t="shared" si="20"/>
        <v>2.1187595300607862</v>
      </c>
      <c r="R53" s="265">
        <f t="shared" si="21"/>
        <v>5.5383917952431982</v>
      </c>
      <c r="S53" s="267">
        <f>(R53)/7.5041953061367</f>
        <v>0.73803939920301276</v>
      </c>
      <c r="T53" s="293">
        <f>R53/'Ann-3'!R53-1</f>
        <v>2.4583000824990986E-2</v>
      </c>
    </row>
    <row r="54" spans="1:20" s="258" customFormat="1" x14ac:dyDescent="0.25">
      <c r="A54" s="259" t="s">
        <v>15</v>
      </c>
      <c r="B54" s="270">
        <f>SUM(B50:B53)</f>
        <v>9124.3190472543974</v>
      </c>
      <c r="C54" s="271"/>
      <c r="D54" s="271"/>
      <c r="E54" s="271"/>
      <c r="F54" s="271"/>
      <c r="G54" s="271"/>
      <c r="H54" s="271"/>
      <c r="I54" s="271"/>
      <c r="J54" s="271"/>
      <c r="K54" s="271"/>
      <c r="L54" s="271">
        <f>SUM(L50:L53)</f>
        <v>13.764026864747658</v>
      </c>
      <c r="M54" s="271">
        <f>SUM(M50:M53)</f>
        <v>5.4745914283526383E-2</v>
      </c>
      <c r="N54" s="271"/>
      <c r="O54" s="271">
        <f>SUM(O50:O53)</f>
        <v>4.781661953969083</v>
      </c>
      <c r="P54" s="271">
        <f>SUM(P50:P53)</f>
        <v>1.8994357073351764</v>
      </c>
      <c r="Q54" s="271">
        <f t="shared" si="20"/>
        <v>6.7358435755877863</v>
      </c>
      <c r="R54" s="272">
        <f t="shared" si="21"/>
        <v>4.8938029849677118</v>
      </c>
      <c r="S54" s="274">
        <f>(R54)/7.5041953061367</f>
        <v>0.6521422731316322</v>
      </c>
      <c r="T54" s="294">
        <f>R54/'Ann-3'!R54-1</f>
        <v>2.2808719809437106E-2</v>
      </c>
    </row>
    <row r="55" spans="1:20" s="257" customFormat="1" x14ac:dyDescent="0.25">
      <c r="A55" s="260"/>
      <c r="B55" s="261"/>
      <c r="C55" s="262"/>
      <c r="D55" s="262"/>
      <c r="E55" s="262"/>
      <c r="F55" s="262"/>
      <c r="G55" s="262"/>
      <c r="H55" s="262"/>
      <c r="I55" s="262"/>
      <c r="J55" s="262"/>
      <c r="K55" s="262"/>
      <c r="L55" s="262"/>
      <c r="M55" s="262"/>
      <c r="N55" s="262"/>
      <c r="O55" s="262"/>
      <c r="P55" s="262"/>
      <c r="Q55" s="262"/>
      <c r="R55" s="262"/>
      <c r="S55" s="267"/>
      <c r="T55" s="293"/>
    </row>
    <row r="56" spans="1:20" s="257" customFormat="1" x14ac:dyDescent="0.25">
      <c r="A56" s="259" t="s">
        <v>244</v>
      </c>
      <c r="B56" s="261"/>
      <c r="C56" s="262"/>
      <c r="D56" s="262"/>
      <c r="E56" s="262"/>
      <c r="F56" s="262"/>
      <c r="G56" s="262"/>
      <c r="H56" s="262"/>
      <c r="I56" s="262"/>
      <c r="J56" s="262"/>
      <c r="K56" s="262"/>
      <c r="L56" s="262"/>
      <c r="M56" s="262"/>
      <c r="N56" s="262"/>
      <c r="O56" s="262"/>
      <c r="P56" s="262"/>
      <c r="Q56" s="262"/>
      <c r="R56" s="262"/>
      <c r="S56" s="267"/>
      <c r="T56" s="293"/>
    </row>
    <row r="57" spans="1:20" s="257" customFormat="1" ht="31.5" x14ac:dyDescent="0.25">
      <c r="A57" s="260" t="s">
        <v>385</v>
      </c>
      <c r="B57" s="261">
        <v>339395.00114169577</v>
      </c>
      <c r="C57" s="263" t="s">
        <v>386</v>
      </c>
      <c r="D57" s="261">
        <v>75</v>
      </c>
      <c r="E57" s="263"/>
      <c r="F57" s="262"/>
      <c r="G57" s="326" t="s">
        <v>359</v>
      </c>
      <c r="H57" s="326">
        <v>4.6500000000000004</v>
      </c>
      <c r="I57" s="262">
        <f t="shared" ref="I57:I58" si="22">$I$14</f>
        <v>1.38</v>
      </c>
      <c r="J57" s="262"/>
      <c r="K57" s="261">
        <v>591117.20687343879</v>
      </c>
      <c r="L57" s="262">
        <v>491.76068539946777</v>
      </c>
      <c r="M57" s="262">
        <v>53.200548618609481</v>
      </c>
      <c r="N57" s="262"/>
      <c r="O57" s="262">
        <v>228.66871871075256</v>
      </c>
      <c r="P57" s="262">
        <f t="shared" ref="P57:P58" si="23">L57*I57/10</f>
        <v>67.862974585126551</v>
      </c>
      <c r="Q57" s="262">
        <f t="shared" ref="Q57:Q59" si="24">M57+N57+O57+P57</f>
        <v>349.73224191448861</v>
      </c>
      <c r="R57" s="265">
        <f t="shared" ref="R57:R59" si="25">Q57/L57*10</f>
        <v>7.1118381826394597</v>
      </c>
      <c r="S57" s="267">
        <f>(R57)/7.5041953061367</f>
        <v>0.9477149637648179</v>
      </c>
      <c r="T57" s="293">
        <f>R57/'Ann-3'!R57-1</f>
        <v>3.2239726166959803E-2</v>
      </c>
    </row>
    <row r="58" spans="1:20" s="257" customFormat="1" ht="47.25" x14ac:dyDescent="0.25">
      <c r="A58" s="260" t="s">
        <v>387</v>
      </c>
      <c r="B58" s="261">
        <v>74615.466321349755</v>
      </c>
      <c r="C58" s="263" t="s">
        <v>404</v>
      </c>
      <c r="D58" s="261">
        <v>95</v>
      </c>
      <c r="E58" s="263"/>
      <c r="F58" s="262"/>
      <c r="G58" s="326"/>
      <c r="H58" s="326"/>
      <c r="I58" s="262">
        <f t="shared" si="22"/>
        <v>1.38</v>
      </c>
      <c r="J58" s="262"/>
      <c r="K58" s="261">
        <v>722538.16271094594</v>
      </c>
      <c r="L58" s="262">
        <v>586.7760468294689</v>
      </c>
      <c r="M58" s="262">
        <v>82.369350549047809</v>
      </c>
      <c r="N58" s="262"/>
      <c r="O58" s="262">
        <v>272.85086177570309</v>
      </c>
      <c r="P58" s="262">
        <f t="shared" si="23"/>
        <v>80.9750944624667</v>
      </c>
      <c r="Q58" s="262">
        <f t="shared" si="24"/>
        <v>436.19530678721759</v>
      </c>
      <c r="R58" s="265">
        <f t="shared" si="25"/>
        <v>7.4337612986098307</v>
      </c>
      <c r="S58" s="267">
        <f>(R58)/7.5041953061367</f>
        <v>0.99061404925465213</v>
      </c>
      <c r="T58" s="293">
        <f>R58/'Ann-3'!R58-1</f>
        <v>3.1052139672463452E-2</v>
      </c>
    </row>
    <row r="59" spans="1:20" s="258" customFormat="1" x14ac:dyDescent="0.25">
      <c r="A59" s="259" t="s">
        <v>15</v>
      </c>
      <c r="B59" s="270">
        <f>SUM(B57:B58)</f>
        <v>414010.4674630455</v>
      </c>
      <c r="C59" s="271"/>
      <c r="D59" s="271"/>
      <c r="E59" s="271"/>
      <c r="F59" s="271"/>
      <c r="G59" s="271"/>
      <c r="H59" s="271"/>
      <c r="I59" s="271"/>
      <c r="J59" s="271"/>
      <c r="K59" s="270">
        <f>SUM(K57:K58)</f>
        <v>1313655.3695843848</v>
      </c>
      <c r="L59" s="271">
        <f>SUM(L57:L58)</f>
        <v>1078.5367322289367</v>
      </c>
      <c r="M59" s="271">
        <f>SUM(M57:M58)</f>
        <v>135.5698991676573</v>
      </c>
      <c r="N59" s="271"/>
      <c r="O59" s="271">
        <f>SUM(O57:O58)</f>
        <v>501.51958048645565</v>
      </c>
      <c r="P59" s="271">
        <f>SUM(P57:P58)</f>
        <v>148.83806904759325</v>
      </c>
      <c r="Q59" s="271">
        <f t="shared" si="24"/>
        <v>785.9275487017062</v>
      </c>
      <c r="R59" s="272">
        <f t="shared" si="25"/>
        <v>7.2869798980094487</v>
      </c>
      <c r="S59" s="274">
        <f>(R59)/7.5041953061367</f>
        <v>0.9710541371505057</v>
      </c>
      <c r="T59" s="294">
        <f>R59/'Ann-3'!R59-1</f>
        <v>3.1580269708851416E-2</v>
      </c>
    </row>
    <row r="60" spans="1:20" s="257" customFormat="1" x14ac:dyDescent="0.25">
      <c r="A60" s="260"/>
      <c r="B60" s="261"/>
      <c r="C60" s="262"/>
      <c r="D60" s="262"/>
      <c r="E60" s="262"/>
      <c r="F60" s="262"/>
      <c r="G60" s="262"/>
      <c r="H60" s="262"/>
      <c r="I60" s="262"/>
      <c r="J60" s="262"/>
      <c r="K60" s="262"/>
      <c r="L60" s="262"/>
      <c r="M60" s="262"/>
      <c r="N60" s="262"/>
      <c r="O60" s="262"/>
      <c r="P60" s="262"/>
      <c r="Q60" s="262"/>
      <c r="R60" s="262"/>
      <c r="S60" s="267"/>
      <c r="T60" s="293"/>
    </row>
    <row r="61" spans="1:20" s="257" customFormat="1" x14ac:dyDescent="0.25">
      <c r="A61" s="259" t="s">
        <v>389</v>
      </c>
      <c r="B61" s="261"/>
      <c r="C61" s="262"/>
      <c r="D61" s="262"/>
      <c r="E61" s="262"/>
      <c r="F61" s="262"/>
      <c r="G61" s="262"/>
      <c r="H61" s="262"/>
      <c r="I61" s="262"/>
      <c r="J61" s="262"/>
      <c r="K61" s="262"/>
      <c r="L61" s="262"/>
      <c r="M61" s="262"/>
      <c r="N61" s="262"/>
      <c r="O61" s="262"/>
      <c r="P61" s="262"/>
      <c r="Q61" s="262"/>
      <c r="R61" s="262"/>
      <c r="S61" s="267"/>
      <c r="T61" s="293"/>
    </row>
    <row r="62" spans="1:20" s="257" customFormat="1" x14ac:dyDescent="0.25">
      <c r="A62" s="260" t="s">
        <v>390</v>
      </c>
      <c r="B62" s="261">
        <v>440.89565528206037</v>
      </c>
      <c r="C62" s="262" t="s">
        <v>373</v>
      </c>
      <c r="D62" s="261">
        <v>50</v>
      </c>
      <c r="E62" s="279"/>
      <c r="F62" s="262"/>
      <c r="G62" s="262" t="s">
        <v>391</v>
      </c>
      <c r="H62" s="262">
        <v>4.25</v>
      </c>
      <c r="I62" s="262">
        <f t="shared" ref="I62:I63" si="26">$I$14</f>
        <v>1.38</v>
      </c>
      <c r="J62" s="262"/>
      <c r="K62" s="262"/>
      <c r="L62" s="262">
        <v>0.31382979808601391</v>
      </c>
      <c r="M62" s="262">
        <v>3.6093901554602119E-2</v>
      </c>
      <c r="N62" s="262"/>
      <c r="O62" s="262">
        <v>0.13337766418655592</v>
      </c>
      <c r="P62" s="262">
        <f t="shared" ref="P62:P63" si="27">L62*I62/10</f>
        <v>4.3308512135869913E-2</v>
      </c>
      <c r="Q62" s="262">
        <f t="shared" ref="Q62:Q66" si="28">M62+N62+O62+P62</f>
        <v>0.21278007787702796</v>
      </c>
      <c r="R62" s="265">
        <f t="shared" ref="R62:R66" si="29">Q62/L62*10</f>
        <v>6.780110721631015</v>
      </c>
      <c r="S62" s="267">
        <f>(R62)/7.5041953061367</f>
        <v>0.90350936310072438</v>
      </c>
      <c r="T62" s="293">
        <f>R62/'Ann-3'!R62-1</f>
        <v>8.8037952482475479E-2</v>
      </c>
    </row>
    <row r="63" spans="1:20" s="257" customFormat="1" x14ac:dyDescent="0.25">
      <c r="A63" s="278" t="s">
        <v>378</v>
      </c>
      <c r="B63" s="261">
        <v>972.71127206065739</v>
      </c>
      <c r="C63" s="263" t="s">
        <v>376</v>
      </c>
      <c r="D63" s="261">
        <v>100</v>
      </c>
      <c r="E63" s="279"/>
      <c r="F63" s="262"/>
      <c r="G63" s="262" t="s">
        <v>379</v>
      </c>
      <c r="H63" s="262">
        <v>4.95</v>
      </c>
      <c r="I63" s="262">
        <f t="shared" si="26"/>
        <v>1.38</v>
      </c>
      <c r="J63" s="262"/>
      <c r="K63" s="262"/>
      <c r="L63" s="262">
        <v>18.820283118923143</v>
      </c>
      <c r="M63" s="262">
        <v>0.1095859619077276</v>
      </c>
      <c r="N63" s="262"/>
      <c r="O63" s="262">
        <v>9.1526246501607655</v>
      </c>
      <c r="P63" s="262">
        <f t="shared" si="27"/>
        <v>2.5971990704113934</v>
      </c>
      <c r="Q63" s="262">
        <f t="shared" si="28"/>
        <v>11.859409682479887</v>
      </c>
      <c r="R63" s="265">
        <f t="shared" si="29"/>
        <v>6.301398128573136</v>
      </c>
      <c r="S63" s="267">
        <f>(R63)/7.5041953061367</f>
        <v>0.83971670132572995</v>
      </c>
      <c r="T63" s="293">
        <f>R63/'Ann-3'!R63-1</f>
        <v>2.736549093183438E-2</v>
      </c>
    </row>
    <row r="64" spans="1:20" s="258" customFormat="1" x14ac:dyDescent="0.25">
      <c r="A64" s="259" t="s">
        <v>15</v>
      </c>
      <c r="B64" s="270">
        <f>SUM(B62:B63)</f>
        <v>1413.6069273427179</v>
      </c>
      <c r="C64" s="271"/>
      <c r="D64" s="271"/>
      <c r="E64" s="271"/>
      <c r="F64" s="271"/>
      <c r="G64" s="271"/>
      <c r="H64" s="271"/>
      <c r="I64" s="271"/>
      <c r="J64" s="271"/>
      <c r="K64" s="271"/>
      <c r="L64" s="271">
        <f>SUM(L62:L63)</f>
        <v>19.134112917009158</v>
      </c>
      <c r="M64" s="271">
        <f>SUM(M62:M63)</f>
        <v>0.14567986346232972</v>
      </c>
      <c r="N64" s="271"/>
      <c r="O64" s="271">
        <f>SUM(O62:O63)</f>
        <v>9.2860023143473214</v>
      </c>
      <c r="P64" s="271">
        <f>SUM(P62:P63)</f>
        <v>2.6405075825472633</v>
      </c>
      <c r="Q64" s="271">
        <f t="shared" si="28"/>
        <v>12.072189760356915</v>
      </c>
      <c r="R64" s="272">
        <f t="shared" si="29"/>
        <v>6.3092497743260481</v>
      </c>
      <c r="S64" s="274">
        <f>(R64)/7.5041953061367</f>
        <v>0.84076300215248101</v>
      </c>
      <c r="T64" s="294">
        <f>R64/'Ann-3'!R64-1</f>
        <v>2.8376242714188926E-2</v>
      </c>
    </row>
    <row r="65" spans="1:20" s="257" customFormat="1" x14ac:dyDescent="0.25">
      <c r="A65" s="260"/>
      <c r="B65" s="261"/>
      <c r="C65" s="262"/>
      <c r="D65" s="262"/>
      <c r="E65" s="262"/>
      <c r="F65" s="262"/>
      <c r="G65" s="262"/>
      <c r="H65" s="262"/>
      <c r="I65" s="262"/>
      <c r="J65" s="262"/>
      <c r="K65" s="262"/>
      <c r="L65" s="262"/>
      <c r="M65" s="262"/>
      <c r="N65" s="262"/>
      <c r="O65" s="262"/>
      <c r="P65" s="262"/>
      <c r="Q65" s="262"/>
      <c r="R65" s="262"/>
      <c r="S65" s="267"/>
      <c r="T65" s="293"/>
    </row>
    <row r="66" spans="1:20" s="257" customFormat="1" x14ac:dyDescent="0.25">
      <c r="A66" s="259" t="s">
        <v>392</v>
      </c>
      <c r="B66" s="261">
        <v>334</v>
      </c>
      <c r="C66" s="262"/>
      <c r="D66" s="262">
        <v>0</v>
      </c>
      <c r="E66" s="262"/>
      <c r="F66" s="262"/>
      <c r="G66" s="262" t="s">
        <v>359</v>
      </c>
      <c r="H66" s="262">
        <v>3.45</v>
      </c>
      <c r="I66" s="262">
        <f>$I$14</f>
        <v>1.38</v>
      </c>
      <c r="J66" s="262"/>
      <c r="K66" s="262"/>
      <c r="L66" s="262">
        <v>5.3083538135422685</v>
      </c>
      <c r="M66" s="262">
        <v>0</v>
      </c>
      <c r="N66" s="262"/>
      <c r="O66" s="262">
        <v>1.8313820656720827</v>
      </c>
      <c r="P66" s="262">
        <f>L66*I66/10</f>
        <v>0.732552826268833</v>
      </c>
      <c r="Q66" s="271">
        <f t="shared" si="28"/>
        <v>2.5639348919409155</v>
      </c>
      <c r="R66" s="272">
        <f t="shared" si="29"/>
        <v>4.83</v>
      </c>
      <c r="S66" s="274">
        <f>(R66)/7.5041953061367</f>
        <v>0.64363996444098071</v>
      </c>
      <c r="T66" s="294">
        <f>R66/'Ann-3'!R66-1</f>
        <v>3.2051282051282159E-2</v>
      </c>
    </row>
    <row r="67" spans="1:20" s="257" customFormat="1" x14ac:dyDescent="0.25">
      <c r="A67" s="260"/>
      <c r="B67" s="261"/>
      <c r="C67" s="262"/>
      <c r="D67" s="262"/>
      <c r="E67" s="262"/>
      <c r="F67" s="262"/>
      <c r="G67" s="262"/>
      <c r="H67" s="262"/>
      <c r="I67" s="262"/>
      <c r="J67" s="262"/>
      <c r="K67" s="262"/>
      <c r="L67" s="262"/>
      <c r="M67" s="262"/>
      <c r="N67" s="262"/>
      <c r="O67" s="262"/>
      <c r="P67" s="262"/>
      <c r="Q67" s="262"/>
      <c r="R67" s="262"/>
      <c r="S67" s="274"/>
      <c r="T67" s="294"/>
    </row>
    <row r="68" spans="1:20" s="257" customFormat="1" x14ac:dyDescent="0.25">
      <c r="A68" s="259" t="s">
        <v>393</v>
      </c>
      <c r="B68" s="261">
        <v>751.93265453892241</v>
      </c>
      <c r="C68" s="262" t="s">
        <v>358</v>
      </c>
      <c r="D68" s="261">
        <v>25</v>
      </c>
      <c r="E68" s="262"/>
      <c r="F68" s="262"/>
      <c r="G68" s="262" t="s">
        <v>359</v>
      </c>
      <c r="H68" s="262">
        <v>5.15</v>
      </c>
      <c r="I68" s="262">
        <f>$I$14</f>
        <v>1.38</v>
      </c>
      <c r="J68" s="262"/>
      <c r="K68" s="262"/>
      <c r="L68" s="262">
        <v>4.1103779568748706</v>
      </c>
      <c r="M68" s="262">
        <v>2.1557690969100611</v>
      </c>
      <c r="N68" s="262"/>
      <c r="O68" s="262">
        <v>2.116844647790558</v>
      </c>
      <c r="P68" s="262">
        <f>L68*I68/10</f>
        <v>0.56723215804873206</v>
      </c>
      <c r="Q68" s="271">
        <f t="shared" ref="Q68" si="30">M68+N68+O68+P68</f>
        <v>4.8398459027493512</v>
      </c>
      <c r="R68" s="272">
        <f t="shared" ref="R68" si="31">Q68/L68*10</f>
        <v>11.774697980399583</v>
      </c>
      <c r="S68" s="274">
        <f>(R68)/7.5041953061367</f>
        <v>1.5690820267924794</v>
      </c>
      <c r="T68" s="294">
        <f>R68/'Ann-3'!R68-1</f>
        <v>1.2903561043298817E-2</v>
      </c>
    </row>
    <row r="69" spans="1:20" s="257" customFormat="1" x14ac:dyDescent="0.25">
      <c r="A69" s="260"/>
      <c r="B69" s="261"/>
      <c r="C69" s="262"/>
      <c r="D69" s="262"/>
      <c r="E69" s="262"/>
      <c r="F69" s="262"/>
      <c r="G69" s="262"/>
      <c r="H69" s="262"/>
      <c r="I69" s="262"/>
      <c r="J69" s="262"/>
      <c r="K69" s="262"/>
      <c r="L69" s="262"/>
      <c r="M69" s="262"/>
      <c r="N69" s="262"/>
      <c r="O69" s="262"/>
      <c r="P69" s="262"/>
      <c r="Q69" s="262"/>
      <c r="R69" s="262"/>
      <c r="S69" s="274"/>
      <c r="T69" s="294"/>
    </row>
    <row r="70" spans="1:20" s="257" customFormat="1" x14ac:dyDescent="0.25">
      <c r="A70" s="259" t="s">
        <v>394</v>
      </c>
      <c r="B70" s="261">
        <v>4089.9805964268307</v>
      </c>
      <c r="C70" s="262"/>
      <c r="D70" s="262">
        <v>0</v>
      </c>
      <c r="E70" s="262"/>
      <c r="F70" s="262"/>
      <c r="G70" s="262" t="s">
        <v>359</v>
      </c>
      <c r="H70" s="262">
        <v>4.3499999999999996</v>
      </c>
      <c r="I70" s="262">
        <f>$I$14</f>
        <v>1.38</v>
      </c>
      <c r="J70" s="262"/>
      <c r="K70" s="262"/>
      <c r="L70" s="262">
        <v>52.62673071585273</v>
      </c>
      <c r="M70" s="262">
        <v>0</v>
      </c>
      <c r="N70" s="262"/>
      <c r="O70" s="262">
        <v>22.892627861395937</v>
      </c>
      <c r="P70" s="262">
        <f>L70*I70/10</f>
        <v>7.2624888387876769</v>
      </c>
      <c r="Q70" s="271">
        <f t="shared" ref="Q70" si="32">M70+N70+O70+P70</f>
        <v>30.155116700183612</v>
      </c>
      <c r="R70" s="272">
        <f t="shared" ref="R70" si="33">Q70/L70*10</f>
        <v>5.7299999999999995</v>
      </c>
      <c r="S70" s="274">
        <f>(R70)/7.5041953061367</f>
        <v>0.76357287706973476</v>
      </c>
      <c r="T70" s="294">
        <f>R70/'Ann-3'!R70-1</f>
        <v>2.6881720430107503E-2</v>
      </c>
    </row>
    <row r="71" spans="1:20" s="257" customFormat="1" x14ac:dyDescent="0.25">
      <c r="A71" s="260"/>
      <c r="B71" s="261"/>
      <c r="C71" s="262"/>
      <c r="D71" s="262"/>
      <c r="E71" s="262"/>
      <c r="F71" s="262"/>
      <c r="G71" s="262"/>
      <c r="H71" s="262"/>
      <c r="I71" s="262"/>
      <c r="J71" s="262"/>
      <c r="K71" s="262"/>
      <c r="L71" s="262"/>
      <c r="M71" s="262"/>
      <c r="N71" s="262"/>
      <c r="O71" s="262"/>
      <c r="P71" s="262"/>
      <c r="Q71" s="262"/>
      <c r="R71" s="262"/>
      <c r="S71" s="274"/>
      <c r="T71" s="294"/>
    </row>
    <row r="72" spans="1:20" s="258" customFormat="1" x14ac:dyDescent="0.25">
      <c r="A72" s="259" t="s">
        <v>15</v>
      </c>
      <c r="B72" s="270">
        <f>B17+B23+B25+B35+B41+B47+B54+B59+B64+B66+B68+B70+B27</f>
        <v>2022471.5700879742</v>
      </c>
      <c r="C72" s="271"/>
      <c r="D72" s="271"/>
      <c r="E72" s="271"/>
      <c r="F72" s="271"/>
      <c r="G72" s="271"/>
      <c r="H72" s="271"/>
      <c r="I72" s="271"/>
      <c r="J72" s="271"/>
      <c r="K72" s="271"/>
      <c r="L72" s="301">
        <f>L17+L23+L25+L35+L41+L47+L54+L59+L64+L66+L68+L70+L27</f>
        <v>8480.9863406809309</v>
      </c>
      <c r="M72" s="301">
        <f t="shared" ref="M72" si="34">M17+M23+M25+M35+M41+M47+M54+M59+M64+M66+M68+M70</f>
        <v>467.61058481972395</v>
      </c>
      <c r="N72" s="301">
        <f>N17+N23+N25+N35+N41+N47+N54+N59+N64+N66+N68+N70+N27</f>
        <v>250.07077013960424</v>
      </c>
      <c r="O72" s="301">
        <f>O17+O23+O25+O35+O41+O47+O54+O59+O64+O66+O68+O70+O27</f>
        <v>3880.7458955601969</v>
      </c>
      <c r="P72" s="301">
        <f>P17+P23+P25+P35+P41+P47+P54+P59+P64+P66+P68+P70+P27</f>
        <v>1170.376115013969</v>
      </c>
      <c r="Q72" s="301">
        <f>Q17+Q23+Q25+Q35+Q41+Q47+Q54+Q59+Q64+Q66+Q68+Q70+Q27</f>
        <v>5768.8033655334948</v>
      </c>
      <c r="R72" s="272">
        <f t="shared" ref="R72" si="35">Q72/L72*10</f>
        <v>6.8020429862764322</v>
      </c>
      <c r="S72" s="274">
        <f>(R72)/7.5041953061367</f>
        <v>0.90643203018902385</v>
      </c>
      <c r="T72" s="294">
        <f>R72/'Ann-3'!R72-1</f>
        <v>3.1910166065072021E-2</v>
      </c>
    </row>
    <row r="73" spans="1:20" s="308" customFormat="1" x14ac:dyDescent="0.25">
      <c r="A73" s="302" t="s">
        <v>405</v>
      </c>
      <c r="B73" s="303"/>
      <c r="C73" s="303"/>
      <c r="D73" s="303"/>
      <c r="E73" s="303"/>
      <c r="F73" s="303"/>
      <c r="G73" s="303"/>
      <c r="H73" s="303"/>
      <c r="I73" s="303"/>
      <c r="J73" s="304"/>
      <c r="K73" s="304"/>
      <c r="L73" s="304"/>
      <c r="M73" s="342"/>
      <c r="N73" s="342"/>
      <c r="O73" s="304"/>
      <c r="P73" s="304"/>
      <c r="Q73" s="304"/>
      <c r="R73" s="305"/>
      <c r="S73" s="306"/>
      <c r="T73" s="307"/>
    </row>
    <row r="74" spans="1:20" s="257" customFormat="1" x14ac:dyDescent="0.25">
      <c r="A74" s="286" t="s">
        <v>395</v>
      </c>
      <c r="B74" s="287"/>
      <c r="C74" s="287"/>
      <c r="L74" s="309"/>
      <c r="Q74" s="309"/>
      <c r="R74" s="309"/>
    </row>
    <row r="75" spans="1:20" x14ac:dyDescent="0.25">
      <c r="B75" s="289"/>
      <c r="C75" s="289"/>
    </row>
    <row r="76" spans="1:20" x14ac:dyDescent="0.25">
      <c r="B76" s="310"/>
      <c r="C76" s="289"/>
      <c r="L76" s="290"/>
      <c r="M76" s="290"/>
      <c r="O76" s="290"/>
      <c r="P76" s="290"/>
      <c r="Q76" s="290"/>
      <c r="R76" s="290"/>
    </row>
    <row r="77" spans="1:20" x14ac:dyDescent="0.25">
      <c r="B77" s="289"/>
      <c r="C77" s="289"/>
    </row>
    <row r="78" spans="1:20" x14ac:dyDescent="0.25">
      <c r="B78" s="289"/>
      <c r="C78" s="289"/>
    </row>
    <row r="79" spans="1:20" x14ac:dyDescent="0.25">
      <c r="B79" s="289"/>
      <c r="C79" s="289"/>
    </row>
    <row r="80" spans="1:20" x14ac:dyDescent="0.25">
      <c r="B80" s="289"/>
      <c r="C80" s="289"/>
    </row>
    <row r="81" spans="2:3" x14ac:dyDescent="0.25">
      <c r="B81" s="289"/>
      <c r="C81" s="289"/>
    </row>
    <row r="82" spans="2:3" x14ac:dyDescent="0.25">
      <c r="B82" s="289"/>
      <c r="C82" s="289"/>
    </row>
    <row r="83" spans="2:3" x14ac:dyDescent="0.25">
      <c r="B83" s="289"/>
      <c r="C83" s="289"/>
    </row>
    <row r="84" spans="2:3" x14ac:dyDescent="0.25">
      <c r="B84" s="289"/>
      <c r="C84" s="289"/>
    </row>
    <row r="85" spans="2:3" x14ac:dyDescent="0.25">
      <c r="B85" s="289"/>
      <c r="C85" s="289"/>
    </row>
    <row r="86" spans="2:3" x14ac:dyDescent="0.25">
      <c r="B86" s="289"/>
      <c r="C86" s="289"/>
    </row>
    <row r="87" spans="2:3" x14ac:dyDescent="0.25">
      <c r="B87" s="289"/>
      <c r="C87" s="289"/>
    </row>
    <row r="88" spans="2:3" x14ac:dyDescent="0.25">
      <c r="B88" s="289"/>
      <c r="C88" s="289"/>
    </row>
    <row r="89" spans="2:3" x14ac:dyDescent="0.25">
      <c r="B89" s="289"/>
      <c r="C89" s="289"/>
    </row>
  </sheetData>
  <mergeCells count="20">
    <mergeCell ref="M73:N73"/>
    <mergeCell ref="A2:S2"/>
    <mergeCell ref="A3:S3"/>
    <mergeCell ref="A4:S4"/>
    <mergeCell ref="A5:S5"/>
    <mergeCell ref="A9:A10"/>
    <mergeCell ref="B9:B10"/>
    <mergeCell ref="C9:I9"/>
    <mergeCell ref="J9:L9"/>
    <mergeCell ref="M9:Q9"/>
    <mergeCell ref="R9:R10"/>
    <mergeCell ref="C10:D10"/>
    <mergeCell ref="E10:F10"/>
    <mergeCell ref="G10:H10"/>
    <mergeCell ref="S9:S10"/>
    <mergeCell ref="T9:T10"/>
    <mergeCell ref="E20:E22"/>
    <mergeCell ref="F20:F22"/>
    <mergeCell ref="G57:G58"/>
    <mergeCell ref="H57:H58"/>
  </mergeCells>
  <printOptions horizontalCentered="1"/>
  <pageMargins left="0.15748031496062992" right="0.15748031496062992" top="0.35433070866141736" bottom="0.39370078740157483" header="0" footer="0.19685039370078741"/>
  <pageSetup paperSize="9" scale="39" fitToHeight="0" orientation="portrait" r:id="rId1"/>
  <headerFooter alignWithMargins="0">
    <oddFooter>&amp;L&amp;"Calibri,Regular"Torrent Power Limited&amp;R&amp;"Calibri,Regular"&amp;P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"/>
  <sheetViews>
    <sheetView workbookViewId="0">
      <selection activeCell="H2" sqref="H2"/>
    </sheetView>
  </sheetViews>
  <sheetFormatPr defaultRowHeight="15" x14ac:dyDescent="0.25"/>
  <cols>
    <col min="1" max="1" width="23.5703125" bestFit="1" customWidth="1"/>
    <col min="2" max="5" width="11.28515625" customWidth="1"/>
    <col min="6" max="6" width="12.42578125" customWidth="1"/>
    <col min="7" max="8" width="11.28515625" customWidth="1"/>
  </cols>
  <sheetData>
    <row r="1" spans="1:8" x14ac:dyDescent="0.25">
      <c r="H1" s="2" t="s">
        <v>81</v>
      </c>
    </row>
    <row r="2" spans="1:8" x14ac:dyDescent="0.25">
      <c r="H2" s="2"/>
    </row>
    <row r="3" spans="1:8" ht="17.25" customHeight="1" x14ac:dyDescent="0.25">
      <c r="A3" s="202" t="s">
        <v>242</v>
      </c>
      <c r="B3" s="200" t="s">
        <v>243</v>
      </c>
      <c r="C3" s="200" t="s">
        <v>244</v>
      </c>
      <c r="D3" s="200" t="s">
        <v>245</v>
      </c>
      <c r="E3" s="200" t="s">
        <v>246</v>
      </c>
      <c r="F3" s="200" t="s">
        <v>248</v>
      </c>
      <c r="G3" s="200" t="s">
        <v>247</v>
      </c>
      <c r="H3" s="201" t="s">
        <v>15</v>
      </c>
    </row>
    <row r="4" spans="1:8" x14ac:dyDescent="0.25">
      <c r="A4" s="199" t="s">
        <v>250</v>
      </c>
      <c r="B4" s="198">
        <v>28.624500000000001</v>
      </c>
      <c r="C4" s="198">
        <v>0.53745000000000009</v>
      </c>
      <c r="D4" s="198">
        <v>0.40702999999999995</v>
      </c>
      <c r="E4" s="198">
        <v>4.5197899999999995</v>
      </c>
      <c r="F4" s="198">
        <v>10.342139999999999</v>
      </c>
      <c r="G4" s="198">
        <v>1.0283900000000001</v>
      </c>
      <c r="H4" s="198">
        <f>SUM(B4:G4)</f>
        <v>45.459299999999999</v>
      </c>
    </row>
  </sheetData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"/>
  <sheetViews>
    <sheetView workbookViewId="0">
      <selection activeCell="H1" sqref="H1"/>
    </sheetView>
  </sheetViews>
  <sheetFormatPr defaultRowHeight="15" x14ac:dyDescent="0.25"/>
  <cols>
    <col min="1" max="1" width="23.5703125" bestFit="1" customWidth="1"/>
    <col min="2" max="5" width="11.28515625" customWidth="1"/>
    <col min="6" max="6" width="12.42578125" customWidth="1"/>
    <col min="7" max="8" width="11.28515625" customWidth="1"/>
  </cols>
  <sheetData>
    <row r="1" spans="1:8" x14ac:dyDescent="0.25">
      <c r="H1" s="2" t="s">
        <v>100</v>
      </c>
    </row>
    <row r="2" spans="1:8" x14ac:dyDescent="0.25">
      <c r="H2" s="2"/>
    </row>
    <row r="3" spans="1:8" ht="17.25" customHeight="1" x14ac:dyDescent="0.25">
      <c r="A3" s="202" t="s">
        <v>242</v>
      </c>
      <c r="B3" s="200" t="s">
        <v>243</v>
      </c>
      <c r="C3" s="200" t="s">
        <v>244</v>
      </c>
      <c r="D3" s="200" t="s">
        <v>245</v>
      </c>
      <c r="E3" s="200" t="s">
        <v>246</v>
      </c>
      <c r="F3" s="200" t="s">
        <v>248</v>
      </c>
      <c r="G3" s="200" t="s">
        <v>247</v>
      </c>
      <c r="H3" s="201" t="s">
        <v>15</v>
      </c>
    </row>
    <row r="4" spans="1:8" x14ac:dyDescent="0.25">
      <c r="A4" s="199" t="s">
        <v>249</v>
      </c>
      <c r="B4" s="198">
        <v>16.559090000000001</v>
      </c>
      <c r="C4" s="198">
        <v>0.42338599999999998</v>
      </c>
      <c r="D4" s="198">
        <v>2.9399259999999998</v>
      </c>
      <c r="E4" s="198">
        <v>3.79643</v>
      </c>
      <c r="F4" s="198">
        <v>8.4247110000000003</v>
      </c>
      <c r="G4" s="198">
        <v>1.33646</v>
      </c>
      <c r="H4" s="198">
        <f>SUM(B4:G4)</f>
        <v>33.480003000000004</v>
      </c>
    </row>
  </sheetData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K24"/>
  <sheetViews>
    <sheetView zoomScale="90" zoomScaleNormal="90" zoomScaleSheetLayoutView="90" workbookViewId="0">
      <selection activeCell="B23" sqref="B23"/>
    </sheetView>
  </sheetViews>
  <sheetFormatPr defaultColWidth="9.140625" defaultRowHeight="15" x14ac:dyDescent="0.25"/>
  <cols>
    <col min="1" max="1" width="4.5703125" style="91" customWidth="1"/>
    <col min="2" max="2" width="24.140625" style="90" customWidth="1"/>
    <col min="3" max="4" width="9.42578125" style="91" customWidth="1"/>
    <col min="5" max="5" width="8.42578125" style="91" bestFit="1" customWidth="1"/>
    <col min="6" max="7" width="9.42578125" style="91" customWidth="1"/>
    <col min="8" max="8" width="8.42578125" style="91" bestFit="1" customWidth="1"/>
    <col min="9" max="10" width="9.42578125" style="91" customWidth="1"/>
    <col min="11" max="11" width="12.42578125" style="91" bestFit="1" customWidth="1"/>
    <col min="12" max="16384" width="9.140625" style="91"/>
  </cols>
  <sheetData>
    <row r="1" spans="2:11" x14ac:dyDescent="0.25">
      <c r="K1" s="92" t="s">
        <v>106</v>
      </c>
    </row>
    <row r="2" spans="2:11" x14ac:dyDescent="0.25">
      <c r="B2" s="40"/>
    </row>
    <row r="3" spans="2:11" ht="53.25" customHeight="1" x14ac:dyDescent="0.25">
      <c r="B3" s="93" t="s">
        <v>101</v>
      </c>
      <c r="C3" s="94" t="s">
        <v>102</v>
      </c>
      <c r="D3" s="94" t="s">
        <v>103</v>
      </c>
      <c r="E3" s="94" t="s">
        <v>104</v>
      </c>
      <c r="F3" s="94" t="s">
        <v>102</v>
      </c>
      <c r="G3" s="94" t="s">
        <v>103</v>
      </c>
      <c r="H3" s="94" t="s">
        <v>104</v>
      </c>
      <c r="I3" s="94" t="s">
        <v>102</v>
      </c>
      <c r="J3" s="94" t="s">
        <v>103</v>
      </c>
      <c r="K3" s="94" t="s">
        <v>104</v>
      </c>
    </row>
    <row r="4" spans="2:11" ht="12.75" customHeight="1" x14ac:dyDescent="0.25">
      <c r="B4" s="95"/>
      <c r="C4" s="345">
        <v>43191</v>
      </c>
      <c r="D4" s="345"/>
      <c r="E4" s="345"/>
      <c r="F4" s="345">
        <v>43221</v>
      </c>
      <c r="G4" s="345"/>
      <c r="H4" s="345"/>
      <c r="I4" s="345">
        <v>43252</v>
      </c>
      <c r="J4" s="345"/>
      <c r="K4" s="345"/>
    </row>
    <row r="5" spans="2:11" x14ac:dyDescent="0.25">
      <c r="B5" s="96" t="s">
        <v>411</v>
      </c>
      <c r="C5" s="95">
        <v>14.718208101305841</v>
      </c>
      <c r="D5" s="95">
        <f>IFERROR(E5/C5*10,0)</f>
        <v>4.4443372150848734</v>
      </c>
      <c r="E5" s="95">
        <v>6.5412680003997226</v>
      </c>
      <c r="F5" s="95">
        <v>15.584641588754467</v>
      </c>
      <c r="G5" s="95">
        <f>IFERROR(H5/F5*10,0)</f>
        <v>4.4475914067313997</v>
      </c>
      <c r="H5" s="95">
        <v>6.931411800713315</v>
      </c>
      <c r="I5" s="95">
        <v>7.6671596739560108</v>
      </c>
      <c r="J5" s="95">
        <f>IFERROR(K5/I5*10,0)</f>
        <v>4.4367646490642114</v>
      </c>
      <c r="K5" s="95">
        <v>3.4017383000138715</v>
      </c>
    </row>
    <row r="6" spans="2:11" x14ac:dyDescent="0.25">
      <c r="B6" s="96" t="s">
        <v>412</v>
      </c>
      <c r="C6" s="95">
        <v>0</v>
      </c>
      <c r="D6" s="95">
        <v>0</v>
      </c>
      <c r="E6" s="95">
        <v>0</v>
      </c>
      <c r="F6" s="95">
        <v>0</v>
      </c>
      <c r="G6" s="95">
        <v>0</v>
      </c>
      <c r="H6" s="95">
        <v>0</v>
      </c>
      <c r="I6" s="95">
        <v>0</v>
      </c>
      <c r="J6" s="95">
        <v>0</v>
      </c>
      <c r="K6" s="95">
        <v>0</v>
      </c>
    </row>
    <row r="7" spans="2:11" x14ac:dyDescent="0.25">
      <c r="B7" s="96" t="s">
        <v>105</v>
      </c>
      <c r="C7" s="95">
        <v>0</v>
      </c>
      <c r="D7" s="95">
        <v>0</v>
      </c>
      <c r="E7" s="95">
        <v>0</v>
      </c>
      <c r="F7" s="95">
        <v>0</v>
      </c>
      <c r="G7" s="95">
        <v>0</v>
      </c>
      <c r="H7" s="95">
        <v>0</v>
      </c>
      <c r="I7" s="95">
        <v>0</v>
      </c>
      <c r="J7" s="95">
        <v>0</v>
      </c>
      <c r="K7" s="95">
        <v>0</v>
      </c>
    </row>
    <row r="8" spans="2:11" x14ac:dyDescent="0.25">
      <c r="B8" s="96" t="s">
        <v>413</v>
      </c>
      <c r="C8" s="95">
        <v>194.10878400476071</v>
      </c>
      <c r="D8" s="95">
        <f>IFERROR(E8/C8*10,0)</f>
        <v>4.9604594523965133</v>
      </c>
      <c r="E8" s="95">
        <v>96.286875240960839</v>
      </c>
      <c r="F8" s="95">
        <v>267.07522129640745</v>
      </c>
      <c r="G8" s="95">
        <f>IFERROR(H8/F8*10,0)</f>
        <v>5.9012298657563047</v>
      </c>
      <c r="H8" s="95">
        <v>157.60722723178338</v>
      </c>
      <c r="I8" s="95">
        <v>285.06860088093902</v>
      </c>
      <c r="J8" s="95">
        <f>IFERROR(K8/I8*10,0)</f>
        <v>4.7837760535446963</v>
      </c>
      <c r="K8" s="95">
        <v>136.37043465117264</v>
      </c>
    </row>
    <row r="9" spans="2:11" x14ac:dyDescent="0.25">
      <c r="B9" s="95"/>
      <c r="C9" s="345">
        <v>43282</v>
      </c>
      <c r="D9" s="345"/>
      <c r="E9" s="345"/>
      <c r="F9" s="345">
        <v>43313</v>
      </c>
      <c r="G9" s="345"/>
      <c r="H9" s="345"/>
      <c r="I9" s="345">
        <v>43344</v>
      </c>
      <c r="J9" s="345"/>
      <c r="K9" s="345"/>
    </row>
    <row r="10" spans="2:11" x14ac:dyDescent="0.25">
      <c r="B10" s="96" t="s">
        <v>411</v>
      </c>
      <c r="C10" s="95">
        <v>0</v>
      </c>
      <c r="D10" s="95">
        <v>0</v>
      </c>
      <c r="E10" s="95">
        <v>0</v>
      </c>
      <c r="F10" s="95">
        <v>0</v>
      </c>
      <c r="G10" s="95">
        <v>0</v>
      </c>
      <c r="H10" s="97">
        <v>0.7013000997525336</v>
      </c>
      <c r="I10" s="95">
        <v>0</v>
      </c>
      <c r="J10" s="95">
        <v>0</v>
      </c>
      <c r="K10" s="95">
        <v>0</v>
      </c>
    </row>
    <row r="11" spans="2:11" x14ac:dyDescent="0.25">
      <c r="B11" s="96" t="s">
        <v>412</v>
      </c>
      <c r="C11" s="95">
        <v>0</v>
      </c>
      <c r="D11" s="95">
        <v>0</v>
      </c>
      <c r="E11" s="95">
        <v>0</v>
      </c>
      <c r="F11" s="95">
        <v>0</v>
      </c>
      <c r="G11" s="95">
        <v>0</v>
      </c>
      <c r="H11" s="97">
        <v>3.1371024996999388</v>
      </c>
      <c r="I11" s="95">
        <v>0</v>
      </c>
      <c r="J11" s="95">
        <v>0</v>
      </c>
      <c r="K11" s="95">
        <v>0</v>
      </c>
    </row>
    <row r="12" spans="2:11" x14ac:dyDescent="0.25">
      <c r="B12" s="96" t="s">
        <v>105</v>
      </c>
      <c r="C12" s="97">
        <v>12.611999659884257</v>
      </c>
      <c r="D12" s="97">
        <f>IFERROR(E12/C12*10,0)</f>
        <v>4.5642449688892217</v>
      </c>
      <c r="E12" s="97">
        <v>5.7564255995259295</v>
      </c>
      <c r="F12" s="97">
        <v>13.104000203033054</v>
      </c>
      <c r="G12" s="97">
        <f>IFERROR(H12/F12*10,0)</f>
        <v>4.564565710953854</v>
      </c>
      <c r="H12" s="97">
        <v>5.9814070003097024</v>
      </c>
      <c r="I12" s="95">
        <v>0</v>
      </c>
      <c r="J12" s="95">
        <v>0</v>
      </c>
      <c r="K12" s="95">
        <v>0</v>
      </c>
    </row>
    <row r="13" spans="2:11" x14ac:dyDescent="0.25">
      <c r="B13" s="96" t="s">
        <v>413</v>
      </c>
      <c r="C13" s="97">
        <v>95.516970027432265</v>
      </c>
      <c r="D13" s="97">
        <f>IFERROR(E13/C13*10,0)</f>
        <v>4.4023031446132563</v>
      </c>
      <c r="E13" s="97">
        <v>42.049465751569521</v>
      </c>
      <c r="F13" s="97">
        <v>126.2015130317539</v>
      </c>
      <c r="G13" s="97">
        <f>IFERROR(H13/F13*10,0)</f>
        <v>4.2769240042615628</v>
      </c>
      <c r="H13" s="97">
        <v>53.975428045963668</v>
      </c>
      <c r="I13" s="97">
        <v>125.20747972660457</v>
      </c>
      <c r="J13" s="97">
        <f>IFERROR(K13/I13*10,0)</f>
        <v>6.5494637257635375</v>
      </c>
      <c r="K13" s="97">
        <v>82.004184666367024</v>
      </c>
    </row>
    <row r="14" spans="2:11" x14ac:dyDescent="0.25">
      <c r="B14" s="95"/>
      <c r="C14" s="345">
        <v>43374</v>
      </c>
      <c r="D14" s="345"/>
      <c r="E14" s="345"/>
      <c r="F14" s="345">
        <v>43405</v>
      </c>
      <c r="G14" s="345"/>
      <c r="H14" s="345"/>
      <c r="I14" s="345">
        <v>43435</v>
      </c>
      <c r="J14" s="345"/>
      <c r="K14" s="345"/>
    </row>
    <row r="15" spans="2:11" x14ac:dyDescent="0.25">
      <c r="B15" s="96" t="s">
        <v>411</v>
      </c>
      <c r="C15" s="95">
        <v>0</v>
      </c>
      <c r="D15" s="95">
        <v>0</v>
      </c>
      <c r="E15" s="95">
        <v>0</v>
      </c>
      <c r="F15" s="95">
        <v>0</v>
      </c>
      <c r="G15" s="95">
        <v>0</v>
      </c>
      <c r="H15" s="95">
        <v>0</v>
      </c>
      <c r="I15" s="95">
        <v>0</v>
      </c>
      <c r="J15" s="95">
        <v>0</v>
      </c>
      <c r="K15" s="95">
        <v>0</v>
      </c>
    </row>
    <row r="16" spans="2:11" x14ac:dyDescent="0.25">
      <c r="B16" s="96" t="s">
        <v>412</v>
      </c>
      <c r="C16" s="95">
        <v>0</v>
      </c>
      <c r="D16" s="95">
        <v>0</v>
      </c>
      <c r="E16" s="95">
        <v>0</v>
      </c>
      <c r="F16" s="95">
        <v>0</v>
      </c>
      <c r="G16" s="95">
        <v>0</v>
      </c>
      <c r="H16" s="95">
        <v>0</v>
      </c>
      <c r="I16" s="95">
        <v>0</v>
      </c>
      <c r="J16" s="95">
        <v>0</v>
      </c>
      <c r="K16" s="95">
        <v>0</v>
      </c>
    </row>
    <row r="17" spans="2:11" x14ac:dyDescent="0.25">
      <c r="B17" s="96" t="s">
        <v>105</v>
      </c>
      <c r="C17" s="95">
        <v>0</v>
      </c>
      <c r="D17" s="95">
        <v>0</v>
      </c>
      <c r="E17" s="95">
        <v>0</v>
      </c>
      <c r="F17" s="95">
        <v>0</v>
      </c>
      <c r="G17" s="95">
        <v>0</v>
      </c>
      <c r="H17" s="95">
        <v>0</v>
      </c>
      <c r="I17" s="95">
        <v>0</v>
      </c>
      <c r="J17" s="95">
        <v>0</v>
      </c>
      <c r="K17" s="95">
        <v>0</v>
      </c>
    </row>
    <row r="18" spans="2:11" x14ac:dyDescent="0.25">
      <c r="B18" s="96" t="s">
        <v>413</v>
      </c>
      <c r="C18" s="95">
        <v>290.33467598757596</v>
      </c>
      <c r="D18" s="95">
        <f>IFERROR(E18/C18*10,0)</f>
        <v>6.9837383334794314</v>
      </c>
      <c r="E18" s="95">
        <v>202.76214062327642</v>
      </c>
      <c r="F18" s="95">
        <v>198.61940584470449</v>
      </c>
      <c r="G18" s="95">
        <f>IFERROR(H18/F18*10,0)</f>
        <v>4.5690649669157164</v>
      </c>
      <c r="H18" s="95">
        <v>90.750496899465389</v>
      </c>
      <c r="I18" s="95">
        <v>76.666972000283963</v>
      </c>
      <c r="J18" s="95">
        <f>IFERROR(K18/I18*10,0)</f>
        <v>4.6163237068700456</v>
      </c>
      <c r="K18" s="95">
        <v>35.391956037885286</v>
      </c>
    </row>
    <row r="19" spans="2:11" x14ac:dyDescent="0.25">
      <c r="B19" s="95"/>
      <c r="C19" s="345">
        <v>43466</v>
      </c>
      <c r="D19" s="345"/>
      <c r="E19" s="345"/>
      <c r="F19" s="345">
        <v>43497</v>
      </c>
      <c r="G19" s="345"/>
      <c r="H19" s="345"/>
      <c r="I19" s="345">
        <v>43525</v>
      </c>
      <c r="J19" s="345"/>
      <c r="K19" s="345"/>
    </row>
    <row r="20" spans="2:11" x14ac:dyDescent="0.25">
      <c r="B20" s="96" t="s">
        <v>411</v>
      </c>
      <c r="C20" s="95">
        <v>0</v>
      </c>
      <c r="D20" s="95">
        <v>0</v>
      </c>
      <c r="E20" s="95">
        <v>0</v>
      </c>
      <c r="F20" s="95">
        <v>0</v>
      </c>
      <c r="G20" s="95">
        <v>0</v>
      </c>
      <c r="H20" s="95">
        <v>0</v>
      </c>
      <c r="I20" s="95">
        <v>0</v>
      </c>
      <c r="J20" s="95">
        <v>0</v>
      </c>
      <c r="K20" s="95">
        <v>0</v>
      </c>
    </row>
    <row r="21" spans="2:11" x14ac:dyDescent="0.25">
      <c r="B21" s="96" t="s">
        <v>412</v>
      </c>
      <c r="C21" s="95">
        <v>0</v>
      </c>
      <c r="D21" s="95">
        <v>0</v>
      </c>
      <c r="E21" s="95">
        <v>0</v>
      </c>
      <c r="F21" s="95">
        <v>0</v>
      </c>
      <c r="G21" s="95">
        <v>0</v>
      </c>
      <c r="H21" s="95">
        <v>0</v>
      </c>
      <c r="I21" s="95">
        <v>0</v>
      </c>
      <c r="J21" s="95">
        <v>0</v>
      </c>
      <c r="K21" s="95">
        <v>0</v>
      </c>
    </row>
    <row r="22" spans="2:11" x14ac:dyDescent="0.25">
      <c r="B22" s="96" t="s">
        <v>105</v>
      </c>
      <c r="C22" s="95">
        <v>0</v>
      </c>
      <c r="D22" s="95">
        <v>0</v>
      </c>
      <c r="E22" s="95">
        <v>0</v>
      </c>
      <c r="F22" s="95">
        <v>0</v>
      </c>
      <c r="G22" s="95">
        <v>0</v>
      </c>
      <c r="H22" s="95">
        <v>0</v>
      </c>
      <c r="I22" s="95">
        <v>0</v>
      </c>
      <c r="J22" s="95">
        <v>0</v>
      </c>
      <c r="K22" s="95">
        <v>1.7992802355241626E-3</v>
      </c>
    </row>
    <row r="23" spans="2:11" x14ac:dyDescent="0.25">
      <c r="B23" s="96" t="s">
        <v>413</v>
      </c>
      <c r="C23" s="95">
        <v>85.959274218650165</v>
      </c>
      <c r="D23" s="95">
        <f>IFERROR(E23/C23*10,0)</f>
        <v>4.9852762019809767</v>
      </c>
      <c r="E23" s="95">
        <v>42.853072410179358</v>
      </c>
      <c r="F23" s="95">
        <v>78.755449201768656</v>
      </c>
      <c r="G23" s="95">
        <f>IFERROR(H23/F23*10,0)</f>
        <v>4.2933661766005269</v>
      </c>
      <c r="H23" s="95">
        <v>33.812598182585454</v>
      </c>
      <c r="I23" s="95">
        <v>66.399855264033832</v>
      </c>
      <c r="J23" s="95">
        <f>IFERROR(K23/I23*10,0)</f>
        <v>4.0489302697478688</v>
      </c>
      <c r="K23" s="95">
        <v>26.884838388542395</v>
      </c>
    </row>
    <row r="24" spans="2:11" x14ac:dyDescent="0.25">
      <c r="C24" s="90"/>
      <c r="D24" s="90"/>
      <c r="E24" s="90"/>
      <c r="F24" s="90"/>
      <c r="G24" s="90"/>
      <c r="H24" s="90"/>
      <c r="I24" s="90"/>
      <c r="J24" s="90"/>
      <c r="K24" s="90"/>
    </row>
  </sheetData>
  <mergeCells count="12">
    <mergeCell ref="C4:E4"/>
    <mergeCell ref="F4:H4"/>
    <mergeCell ref="I4:K4"/>
    <mergeCell ref="C9:E9"/>
    <mergeCell ref="F9:H9"/>
    <mergeCell ref="I9:K9"/>
    <mergeCell ref="C14:E14"/>
    <mergeCell ref="F14:H14"/>
    <mergeCell ref="I14:K14"/>
    <mergeCell ref="C19:E19"/>
    <mergeCell ref="F19:H19"/>
    <mergeCell ref="I19:K19"/>
  </mergeCells>
  <printOptions horizontalCentered="1"/>
  <pageMargins left="0" right="0" top="0" bottom="0" header="0.31496062992125984" footer="0.31496062992125984"/>
  <pageSetup paperSize="9" scale="71" orientation="portrait" r:id="rId1"/>
  <rowBreaks count="1" manualBreakCount="1">
    <brk id="18" min="1" max="1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4"/>
  <sheetViews>
    <sheetView zoomScaleNormal="100" workbookViewId="0">
      <selection activeCell="J1" sqref="J1"/>
    </sheetView>
  </sheetViews>
  <sheetFormatPr defaultRowHeight="15" x14ac:dyDescent="0.25"/>
  <cols>
    <col min="1" max="1" width="21.28515625" style="1" customWidth="1"/>
    <col min="2" max="2" width="9.140625" customWidth="1"/>
    <col min="3" max="3" width="9.85546875" customWidth="1"/>
    <col min="4" max="5" width="9.140625" customWidth="1"/>
    <col min="6" max="6" width="9.85546875" customWidth="1"/>
    <col min="7" max="8" width="9.140625" customWidth="1"/>
    <col min="9" max="9" width="11.140625" customWidth="1"/>
    <col min="10" max="10" width="9.140625" customWidth="1"/>
  </cols>
  <sheetData>
    <row r="1" spans="1:10" x14ac:dyDescent="0.25">
      <c r="J1" s="2" t="s">
        <v>107</v>
      </c>
    </row>
    <row r="4" spans="1:10" ht="30" x14ac:dyDescent="0.25">
      <c r="A4" s="194" t="s">
        <v>19</v>
      </c>
      <c r="B4" s="16" t="s">
        <v>20</v>
      </c>
      <c r="C4" s="101" t="s">
        <v>103</v>
      </c>
      <c r="D4" s="16" t="s">
        <v>21</v>
      </c>
      <c r="E4" s="16" t="s">
        <v>20</v>
      </c>
      <c r="F4" s="101" t="s">
        <v>103</v>
      </c>
      <c r="G4" s="16" t="s">
        <v>21</v>
      </c>
      <c r="H4" s="16" t="s">
        <v>20</v>
      </c>
      <c r="I4" s="101" t="s">
        <v>103</v>
      </c>
      <c r="J4" s="16" t="s">
        <v>21</v>
      </c>
    </row>
    <row r="5" spans="1:10" x14ac:dyDescent="0.25">
      <c r="A5" s="193"/>
      <c r="B5" s="346">
        <v>43191</v>
      </c>
      <c r="C5" s="346"/>
      <c r="D5" s="346"/>
      <c r="E5" s="346">
        <v>43221</v>
      </c>
      <c r="F5" s="346"/>
      <c r="G5" s="346"/>
      <c r="H5" s="346">
        <v>43252</v>
      </c>
      <c r="I5" s="346"/>
      <c r="J5" s="346"/>
    </row>
    <row r="6" spans="1:10" x14ac:dyDescent="0.25">
      <c r="A6" s="39" t="s">
        <v>22</v>
      </c>
      <c r="B6" s="9">
        <v>4.981878</v>
      </c>
      <c r="C6" s="9">
        <f>D6/B6*10</f>
        <v>5.4066082404328082</v>
      </c>
      <c r="D6" s="9">
        <f>B6*4.15/10+0.626026894763092</f>
        <v>2.6935062647630921</v>
      </c>
      <c r="E6" s="9">
        <v>5.4473940000000001</v>
      </c>
      <c r="F6" s="9">
        <f t="shared" ref="F6:F14" si="0">G6/E6*10</f>
        <v>5.4197458346865526</v>
      </c>
      <c r="G6" s="9">
        <f>E6*4.15/10+0.691680584139651</f>
        <v>2.9523490941396515</v>
      </c>
      <c r="H6" s="9">
        <v>9.6251700000000007</v>
      </c>
      <c r="I6" s="9">
        <f t="shared" ref="I6:I14" si="1">J6/H6*10</f>
        <v>4.8132346473281968</v>
      </c>
      <c r="J6" s="9">
        <f>H6*4.15/10+0.638374623042394</f>
        <v>4.6328201730423944</v>
      </c>
    </row>
    <row r="7" spans="1:10" x14ac:dyDescent="0.25">
      <c r="A7" s="39" t="s">
        <v>23</v>
      </c>
      <c r="B7" s="9">
        <v>7.0091417746999998</v>
      </c>
      <c r="C7" s="9">
        <f t="shared" ref="C7:C14" si="2">D7/B7*10</f>
        <v>3.4240855609454028</v>
      </c>
      <c r="D7" s="9">
        <v>2.3999901145369504</v>
      </c>
      <c r="E7" s="9">
        <v>5.642994719999999</v>
      </c>
      <c r="F7" s="9">
        <f t="shared" si="0"/>
        <v>3.4257024793388435</v>
      </c>
      <c r="G7" s="9">
        <v>1.9331221003199999</v>
      </c>
      <c r="H7" s="9">
        <v>8.4295189056000002</v>
      </c>
      <c r="I7" s="9">
        <f t="shared" si="1"/>
        <v>3.4244446164963351</v>
      </c>
      <c r="J7" s="9">
        <v>2.8866420635935999</v>
      </c>
    </row>
    <row r="8" spans="1:10" x14ac:dyDescent="0.25">
      <c r="A8" s="39" t="s">
        <v>24</v>
      </c>
      <c r="B8" s="9">
        <v>11.038247999999999</v>
      </c>
      <c r="C8" s="9">
        <f t="shared" si="2"/>
        <v>4.9583877643664014</v>
      </c>
      <c r="D8" s="9">
        <f>B8*4.19/10+0.84816547032419</f>
        <v>5.47319138232419</v>
      </c>
      <c r="E8" s="9">
        <v>10.69092</v>
      </c>
      <c r="F8" s="9">
        <f t="shared" si="0"/>
        <v>5.0665528412191732</v>
      </c>
      <c r="G8" s="9">
        <f>E8*4.19/10+0.937115630124688</f>
        <v>5.4166111101246885</v>
      </c>
      <c r="H8" s="17">
        <v>17.579830999999999</v>
      </c>
      <c r="I8" s="9">
        <f t="shared" si="1"/>
        <v>4.6819812087918065</v>
      </c>
      <c r="J8" s="9">
        <f>H8*4.19/10+0.864894650573566</f>
        <v>8.2308438395735664</v>
      </c>
    </row>
    <row r="9" spans="1:10" x14ac:dyDescent="0.25">
      <c r="A9" s="39" t="s">
        <v>25</v>
      </c>
      <c r="B9" s="9">
        <f>12.987094+6.93728</f>
        <v>19.924374</v>
      </c>
      <c r="C9" s="9">
        <f t="shared" si="2"/>
        <v>4.9748703732976614</v>
      </c>
      <c r="D9" s="9">
        <f>B9*4.19/10+1.56380508591022</f>
        <v>9.9121177919102212</v>
      </c>
      <c r="E9" s="9">
        <f>15.861274+7.782912</f>
        <v>23.644185999999998</v>
      </c>
      <c r="F9" s="9">
        <f t="shared" si="0"/>
        <v>4.9207534051044908</v>
      </c>
      <c r="G9" s="9">
        <f>E9*4.19/10+1.72780694304239</f>
        <v>11.63472087704239</v>
      </c>
      <c r="H9" s="17">
        <f>26.780965+12.573003</f>
        <v>39.353967999999995</v>
      </c>
      <c r="I9" s="9">
        <f t="shared" si="1"/>
        <v>4.5952067918526049</v>
      </c>
      <c r="J9" s="9">
        <f>H9*4.19/10+1.59464951199501</f>
        <v>18.083962103995006</v>
      </c>
    </row>
    <row r="10" spans="1:10" x14ac:dyDescent="0.25">
      <c r="A10" s="39" t="s">
        <v>26</v>
      </c>
      <c r="B10" s="9">
        <f>0.323198+0.931499+1.306554+2.195552</f>
        <v>4.7568029999999997</v>
      </c>
      <c r="C10" s="9">
        <f t="shared" si="2"/>
        <v>5.0390751439611758</v>
      </c>
      <c r="D10" s="9">
        <f>B10*4.19/10+0.403888319201995</f>
        <v>2.396988776201995</v>
      </c>
      <c r="E10" s="9">
        <f>0.318855+1.012823+1.384377+2.124734</f>
        <v>4.840789</v>
      </c>
      <c r="F10" s="9">
        <f t="shared" si="0"/>
        <v>5.1118446376295541</v>
      </c>
      <c r="G10" s="9">
        <f>E10*4.19/10+0.446245538154613</f>
        <v>2.4745361291546133</v>
      </c>
      <c r="H10" s="17">
        <f>0.47692+1.607656+2.136294+3.276987</f>
        <v>7.4978569999999998</v>
      </c>
      <c r="I10" s="9">
        <f t="shared" si="1"/>
        <v>4.7392964129766977</v>
      </c>
      <c r="J10" s="9">
        <f>H10*4.19/10+0.411854595511222</f>
        <v>3.553456678511222</v>
      </c>
    </row>
    <row r="11" spans="1:10" x14ac:dyDescent="0.25">
      <c r="A11" s="39" t="s">
        <v>27</v>
      </c>
      <c r="B11" s="9">
        <v>3.0599470000000002</v>
      </c>
      <c r="C11" s="9">
        <f t="shared" si="2"/>
        <v>5.3108103353398031</v>
      </c>
      <c r="D11" s="9">
        <f>B11*4.19/10+0.344567222319202-16052/10^7</f>
        <v>1.6250798153192023</v>
      </c>
      <c r="E11" s="9">
        <v>4.6357609999999996</v>
      </c>
      <c r="F11" s="9">
        <f t="shared" si="0"/>
        <v>5.0112313463488629</v>
      </c>
      <c r="G11" s="9">
        <f>E11*4.19/10+0.380703224738155</f>
        <v>2.3230870837381552</v>
      </c>
      <c r="H11" s="17">
        <v>7.3467719999999996</v>
      </c>
      <c r="I11" s="9">
        <f t="shared" si="1"/>
        <v>4.6682555546783151</v>
      </c>
      <c r="J11" s="9">
        <f>H11*4.19/10+0.351363451795511</f>
        <v>3.429660919795511</v>
      </c>
    </row>
    <row r="12" spans="1:10" ht="15" customHeight="1" x14ac:dyDescent="0.25">
      <c r="A12" s="106" t="s">
        <v>28</v>
      </c>
      <c r="B12" s="9">
        <v>7.5465999999999991E-2</v>
      </c>
      <c r="C12" s="9">
        <f t="shared" si="2"/>
        <v>3.4856950149736305</v>
      </c>
      <c r="D12" s="9">
        <v>2.6305145999999998E-2</v>
      </c>
      <c r="E12" s="9">
        <v>2.8785999999999999E-2</v>
      </c>
      <c r="F12" s="9">
        <f t="shared" si="0"/>
        <v>3.4235204613353716</v>
      </c>
      <c r="G12" s="9">
        <v>9.8549459999999998E-3</v>
      </c>
      <c r="H12" s="17">
        <v>0.36252600000000001</v>
      </c>
      <c r="I12" s="9">
        <f t="shared" si="1"/>
        <v>3.4280497398807253</v>
      </c>
      <c r="J12" s="17">
        <v>0.12427571599999998</v>
      </c>
    </row>
    <row r="13" spans="1:10" x14ac:dyDescent="0.25">
      <c r="A13" s="195" t="s">
        <v>29</v>
      </c>
      <c r="B13" s="9">
        <v>0.411858</v>
      </c>
      <c r="C13" s="9">
        <f t="shared" si="2"/>
        <v>3.3050052032496628</v>
      </c>
      <c r="D13" s="9">
        <v>0.13611928329999998</v>
      </c>
      <c r="E13" s="9">
        <v>0.51509100000000008</v>
      </c>
      <c r="F13" s="9">
        <f t="shared" si="0"/>
        <v>3.3326065413684178</v>
      </c>
      <c r="G13" s="9">
        <v>0.17165956360000001</v>
      </c>
      <c r="H13" s="17">
        <v>0.58126599999999995</v>
      </c>
      <c r="I13" s="9">
        <f t="shared" si="1"/>
        <v>2.9225031534615824</v>
      </c>
      <c r="J13" s="17">
        <v>0.1698751718</v>
      </c>
    </row>
    <row r="14" spans="1:10" x14ac:dyDescent="0.25">
      <c r="A14" s="196" t="s">
        <v>30</v>
      </c>
      <c r="B14" s="20">
        <f t="shared" ref="B14:J14" si="3">SUM(B6:B13)</f>
        <v>51.257715774700003</v>
      </c>
      <c r="C14" s="20">
        <f t="shared" si="2"/>
        <v>4.8116265427748663</v>
      </c>
      <c r="D14" s="20">
        <f t="shared" si="3"/>
        <v>24.66329857435565</v>
      </c>
      <c r="E14" s="20">
        <f t="shared" si="3"/>
        <v>55.445921719999994</v>
      </c>
      <c r="F14" s="20">
        <f t="shared" si="0"/>
        <v>4.8544491766308937</v>
      </c>
      <c r="G14" s="21">
        <f t="shared" si="3"/>
        <v>26.915940904119498</v>
      </c>
      <c r="H14" s="20">
        <f t="shared" si="3"/>
        <v>90.776908905599996</v>
      </c>
      <c r="I14" s="20">
        <f t="shared" si="1"/>
        <v>4.5288539962363874</v>
      </c>
      <c r="J14" s="21">
        <f t="shared" si="3"/>
        <v>41.111536666311302</v>
      </c>
    </row>
    <row r="15" spans="1:10" x14ac:dyDescent="0.25">
      <c r="A15" s="9"/>
      <c r="B15" s="346">
        <v>43282</v>
      </c>
      <c r="C15" s="346"/>
      <c r="D15" s="346"/>
      <c r="E15" s="346">
        <v>43313</v>
      </c>
      <c r="F15" s="346"/>
      <c r="G15" s="346"/>
      <c r="H15" s="346">
        <v>43344</v>
      </c>
      <c r="I15" s="346"/>
      <c r="J15" s="346"/>
    </row>
    <row r="16" spans="1:10" x14ac:dyDescent="0.25">
      <c r="A16" s="39" t="s">
        <v>22</v>
      </c>
      <c r="B16" s="9">
        <v>14.451083000000001</v>
      </c>
      <c r="C16" s="9">
        <f t="shared" ref="C16:C24" si="4">D16/B16*10</f>
        <v>4.6191851411038778</v>
      </c>
      <c r="D16" s="9">
        <f>B16*4.15/10+0.678023341645885</f>
        <v>6.675222786645886</v>
      </c>
      <c r="E16" s="9">
        <v>14.41581</v>
      </c>
      <c r="F16" s="9">
        <f t="shared" ref="F16:F24" si="5">G16/E16*10</f>
        <v>4.6134496516458858</v>
      </c>
      <c r="G16" s="9">
        <f>E16*4.15/10+0.668100212269327</f>
        <v>6.6506613622693278</v>
      </c>
      <c r="H16" s="9">
        <v>12.344289</v>
      </c>
      <c r="I16" s="9">
        <f t="shared" ref="I16:I24" si="6">J16/H16*10</f>
        <v>4.6892920448765105</v>
      </c>
      <c r="J16" s="9">
        <f>H16*4.15/10+0.634978185735661+0.0184437+0.0122958</f>
        <v>5.7885976207356613</v>
      </c>
    </row>
    <row r="17" spans="1:10" x14ac:dyDescent="0.25">
      <c r="A17" s="39" t="s">
        <v>23</v>
      </c>
      <c r="B17" s="9">
        <v>12.8468194754</v>
      </c>
      <c r="C17" s="9">
        <f t="shared" si="4"/>
        <v>3.4312949528448549</v>
      </c>
      <c r="D17" s="9">
        <v>4.4081226826049011</v>
      </c>
      <c r="E17" s="9">
        <v>11.7954515385</v>
      </c>
      <c r="F17" s="9">
        <f t="shared" si="5"/>
        <v>3.4331066500674345</v>
      </c>
      <c r="G17" s="9">
        <v>4.04950431173725</v>
      </c>
      <c r="H17" s="9">
        <v>9.9815556032999986</v>
      </c>
      <c r="I17" s="9">
        <f t="shared" si="6"/>
        <v>3.449878396226727</v>
      </c>
      <c r="J17" s="9">
        <v>3.4435153036560502</v>
      </c>
    </row>
    <row r="18" spans="1:10" x14ac:dyDescent="0.25">
      <c r="A18" s="39" t="s">
        <v>24</v>
      </c>
      <c r="B18" s="9">
        <v>25.348804999999999</v>
      </c>
      <c r="C18" s="9">
        <f t="shared" si="4"/>
        <v>4.5523887868981134</v>
      </c>
      <c r="D18" s="9">
        <f>B18*4.19/10+0.918612269326683</f>
        <v>11.539761564326684</v>
      </c>
      <c r="E18" s="9">
        <v>27.503025999999998</v>
      </c>
      <c r="F18" s="9">
        <f t="shared" si="5"/>
        <v>4.519115796031385</v>
      </c>
      <c r="G18" s="9">
        <f>E18*4.19/10+0.905168029526185</f>
        <v>12.428935923526186</v>
      </c>
      <c r="H18" s="17">
        <v>23.931014999999999</v>
      </c>
      <c r="I18" s="9">
        <f t="shared" si="6"/>
        <v>4.5668917138848526</v>
      </c>
      <c r="J18" s="18">
        <f>H18*4.19/10+0.860293025835411+0.0416471</f>
        <v>10.929035410835411</v>
      </c>
    </row>
    <row r="19" spans="1:10" x14ac:dyDescent="0.25">
      <c r="A19" s="39" t="s">
        <v>25</v>
      </c>
      <c r="B19" s="9">
        <v>51.555925999999999</v>
      </c>
      <c r="C19" s="9">
        <f t="shared" si="4"/>
        <v>4.518515362437884</v>
      </c>
      <c r="D19" s="9">
        <f>B19*4.19/10+1.69369137157107</f>
        <v>23.295624365571072</v>
      </c>
      <c r="E19" s="9">
        <v>52.202734999999997</v>
      </c>
      <c r="F19" s="9">
        <f t="shared" si="5"/>
        <v>4.5096965742195119</v>
      </c>
      <c r="G19" s="9">
        <f>E19*4.19/10+1.6689035544389</f>
        <v>23.541849519438898</v>
      </c>
      <c r="H19" s="17">
        <v>44.768824000000002</v>
      </c>
      <c r="I19" s="9">
        <f t="shared" si="6"/>
        <v>4.5614531716053204</v>
      </c>
      <c r="J19" s="18">
        <f>H19*4.19/10+1.58616526638404+0.0520589+0.024728</f>
        <v>20.421089422384043</v>
      </c>
    </row>
    <row r="20" spans="1:10" x14ac:dyDescent="0.25">
      <c r="A20" s="39" t="s">
        <v>26</v>
      </c>
      <c r="B20" s="9">
        <f>1.9296+4.330196+0.473627+2.24734</f>
        <v>8.9807629999999996</v>
      </c>
      <c r="C20" s="9">
        <f t="shared" si="4"/>
        <v>4.6770793427742019</v>
      </c>
      <c r="D20" s="9">
        <f>B20*4.19/10+0.437434413965087</f>
        <v>4.2003741109650869</v>
      </c>
      <c r="E20" s="19">
        <v>8.3120659999999997</v>
      </c>
      <c r="F20" s="9">
        <f t="shared" si="5"/>
        <v>4.7085622864549794</v>
      </c>
      <c r="G20" s="9">
        <f>E20*4.19/10+0.431032395012469</f>
        <v>3.9137880490124695</v>
      </c>
      <c r="H20" s="17">
        <f>0.399436+1.624023+3.792205+1.813382</f>
        <v>7.6290459999999998</v>
      </c>
      <c r="I20" s="9">
        <f t="shared" si="6"/>
        <v>4.7429967254567735</v>
      </c>
      <c r="J20" s="18">
        <f>H20*4.19/10+0.40966334563591+0.0039664+0.004958+0.0004118+0.0028842</f>
        <v>3.6184540196359101</v>
      </c>
    </row>
    <row r="21" spans="1:10" x14ac:dyDescent="0.25">
      <c r="A21" s="39" t="s">
        <v>27</v>
      </c>
      <c r="B21" s="9">
        <v>10.501125999999999</v>
      </c>
      <c r="C21" s="9">
        <f t="shared" si="4"/>
        <v>4.5453773513563842</v>
      </c>
      <c r="D21" s="9">
        <f>B21*4.19/10+0.373186234413965</f>
        <v>4.7731580284139659</v>
      </c>
      <c r="E21" s="9">
        <v>11.315602999999999</v>
      </c>
      <c r="F21" s="9">
        <f t="shared" si="5"/>
        <v>4.5149712030326725</v>
      </c>
      <c r="G21" s="9">
        <f>E21*4.19/10+0.367724511995012</f>
        <v>5.1089621689950118</v>
      </c>
      <c r="H21" s="17">
        <v>10.807982000000001</v>
      </c>
      <c r="I21" s="9">
        <f t="shared" si="6"/>
        <v>4.5191896135149339</v>
      </c>
      <c r="J21" s="9">
        <f>H21*4.19/10+0.349494041745636+0.0062935</f>
        <v>4.8843319997456369</v>
      </c>
    </row>
    <row r="22" spans="1:10" x14ac:dyDescent="0.25">
      <c r="A22" s="106" t="s">
        <v>28</v>
      </c>
      <c r="B22" s="9">
        <v>1.5224259999999996</v>
      </c>
      <c r="C22" s="9">
        <f t="shared" si="4"/>
        <v>3.3115112721406503</v>
      </c>
      <c r="D22" s="9">
        <v>0.50415308600000008</v>
      </c>
      <c r="E22" s="9">
        <v>2.6976309999999999</v>
      </c>
      <c r="F22" s="9">
        <f t="shared" si="5"/>
        <v>3.2532633447643504</v>
      </c>
      <c r="G22" s="9">
        <v>0.87761040499999987</v>
      </c>
      <c r="H22" s="17">
        <v>2.3545860000000003</v>
      </c>
      <c r="I22" s="9">
        <f t="shared" si="6"/>
        <v>3.2548110793150036</v>
      </c>
      <c r="J22" s="17">
        <v>0.76637325999999983</v>
      </c>
    </row>
    <row r="23" spans="1:10" x14ac:dyDescent="0.25">
      <c r="A23" s="195" t="s">
        <v>29</v>
      </c>
      <c r="B23" s="9">
        <v>2.4523290000000002</v>
      </c>
      <c r="C23" s="9">
        <f t="shared" si="4"/>
        <v>3.1972388451957294</v>
      </c>
      <c r="D23" s="9">
        <v>0.78406815399999985</v>
      </c>
      <c r="E23" s="9">
        <v>2.794457</v>
      </c>
      <c r="F23" s="9">
        <f t="shared" si="5"/>
        <v>3.1897538412650475</v>
      </c>
      <c r="G23" s="9">
        <v>0.89136299500000005</v>
      </c>
      <c r="H23" s="17">
        <v>1.9651009999999998</v>
      </c>
      <c r="I23" s="9">
        <f t="shared" si="6"/>
        <v>3.1347380770759372</v>
      </c>
      <c r="J23" s="17">
        <v>0.61600769300000002</v>
      </c>
    </row>
    <row r="24" spans="1:10" x14ac:dyDescent="0.25">
      <c r="A24" s="196" t="s">
        <v>30</v>
      </c>
      <c r="B24" s="20">
        <f>SUM(B16:B23)</f>
        <v>127.6592774754</v>
      </c>
      <c r="C24" s="20">
        <f t="shared" si="4"/>
        <v>4.4008148792283119</v>
      </c>
      <c r="D24" s="20">
        <f>SUM(D16:D23)</f>
        <v>56.1804847785276</v>
      </c>
      <c r="E24" s="20">
        <f>SUM(E16:E23)</f>
        <v>131.03677953849999</v>
      </c>
      <c r="F24" s="20">
        <f t="shared" si="5"/>
        <v>4.3852325230639542</v>
      </c>
      <c r="G24" s="21">
        <f>SUM(G16:G23)</f>
        <v>57.462674734979146</v>
      </c>
      <c r="H24" s="20">
        <f>SUM(H16:H23)</f>
        <v>113.7823986033</v>
      </c>
      <c r="I24" s="20">
        <f t="shared" si="6"/>
        <v>4.4354316088858603</v>
      </c>
      <c r="J24" s="21">
        <f>SUM(J16:J23)</f>
        <v>50.467404729992715</v>
      </c>
    </row>
    <row r="25" spans="1:10" x14ac:dyDescent="0.25">
      <c r="A25" s="9"/>
      <c r="B25" s="346">
        <v>43374</v>
      </c>
      <c r="C25" s="346"/>
      <c r="D25" s="346"/>
      <c r="E25" s="346">
        <v>43405</v>
      </c>
      <c r="F25" s="346"/>
      <c r="G25" s="346"/>
      <c r="H25" s="346">
        <v>43435</v>
      </c>
      <c r="I25" s="346"/>
      <c r="J25" s="346"/>
    </row>
    <row r="26" spans="1:10" x14ac:dyDescent="0.25">
      <c r="A26" s="39" t="s">
        <v>22</v>
      </c>
      <c r="B26" s="9">
        <v>5.3898809999999999</v>
      </c>
      <c r="C26" s="9">
        <f t="shared" ref="C26:C34" si="7">D26/B26*10</f>
        <v>5.4197548275094345</v>
      </c>
      <c r="D26" s="9">
        <f>B26*4.15/10+0.684382741945137</f>
        <v>2.9211833569451375</v>
      </c>
      <c r="E26" s="9">
        <v>2.3740399999999999</v>
      </c>
      <c r="F26" s="9">
        <f t="shared" ref="F26:F34" si="8">G26/E26*10</f>
        <v>6.7984836366565364</v>
      </c>
      <c r="G26" s="9">
        <f>E26*4.15/10+0.628760609276808</f>
        <v>1.6139872092768082</v>
      </c>
      <c r="H26" s="9">
        <v>3.7243729999999999</v>
      </c>
      <c r="I26" s="9">
        <f t="shared" ref="I26:I34" si="9">J26/H26*10</f>
        <v>5.9755083438292624</v>
      </c>
      <c r="J26" s="9">
        <f>H26*4.15/10+0.679887398703242</f>
        <v>2.225502193703242</v>
      </c>
    </row>
    <row r="27" spans="1:10" x14ac:dyDescent="0.25">
      <c r="A27" s="39" t="s">
        <v>23</v>
      </c>
      <c r="B27" s="9">
        <v>5.1228586565000001</v>
      </c>
      <c r="C27" s="9">
        <f t="shared" si="7"/>
        <v>3.4414891066402586</v>
      </c>
      <c r="D27" s="9">
        <v>1.7630262261202501</v>
      </c>
      <c r="E27" s="9">
        <v>2.9182205455999997</v>
      </c>
      <c r="F27" s="9">
        <f t="shared" si="8"/>
        <v>3.4387468776019992</v>
      </c>
      <c r="G27" s="9">
        <v>1.0035021789336001</v>
      </c>
      <c r="H27" s="9">
        <v>3.9301963275</v>
      </c>
      <c r="I27" s="9">
        <f t="shared" si="9"/>
        <v>3.4466309461578675</v>
      </c>
      <c r="J27" s="9">
        <v>1.3545936286837501</v>
      </c>
    </row>
    <row r="28" spans="1:10" x14ac:dyDescent="0.25">
      <c r="A28" s="39" t="s">
        <v>24</v>
      </c>
      <c r="B28" s="9">
        <v>14.267984</v>
      </c>
      <c r="C28" s="9">
        <f t="shared" si="7"/>
        <v>4.8398663238075157</v>
      </c>
      <c r="D28" s="9">
        <f>B28*4.19/10+0.927228231022444</f>
        <v>6.9055135270224453</v>
      </c>
      <c r="E28" s="9">
        <v>6.2097329999999999</v>
      </c>
      <c r="F28" s="9">
        <f t="shared" si="8"/>
        <v>5.5618290505704167</v>
      </c>
      <c r="G28" s="9">
        <f>E28*4.19/10+0.851869212568579</f>
        <v>3.4537473395685789</v>
      </c>
      <c r="H28" s="17">
        <v>10.007469</v>
      </c>
      <c r="I28" s="9">
        <f t="shared" si="9"/>
        <v>5.1104502816696584</v>
      </c>
      <c r="J28" s="18">
        <f>H28*4.19/10+0.921137765985037</f>
        <v>5.1142672769850375</v>
      </c>
    </row>
    <row r="29" spans="1:10" x14ac:dyDescent="0.25">
      <c r="A29" s="39" t="s">
        <v>25</v>
      </c>
      <c r="B29" s="9">
        <v>27.975583</v>
      </c>
      <c r="C29" s="9">
        <f t="shared" si="7"/>
        <v>4.8010961301316337</v>
      </c>
      <c r="D29" s="9">
        <f>B29*4.19/10+1.70957705094763</f>
        <v>13.431346327947631</v>
      </c>
      <c r="E29" s="9">
        <v>10.063013</v>
      </c>
      <c r="F29" s="9">
        <f t="shared" si="8"/>
        <v>5.7507987991999219</v>
      </c>
      <c r="G29" s="9">
        <f>E29*4.19/10+1.57063386067332</f>
        <v>5.7870363076733202</v>
      </c>
      <c r="H29" s="17">
        <v>12.538643</v>
      </c>
      <c r="I29" s="9">
        <f t="shared" si="9"/>
        <v>5.5444908775494373</v>
      </c>
      <c r="J29" s="18">
        <f>H29*4.19/10+1.69834775603491</f>
        <v>6.9520391730349109</v>
      </c>
    </row>
    <row r="30" spans="1:10" x14ac:dyDescent="0.25">
      <c r="A30" s="39" t="s">
        <v>26</v>
      </c>
      <c r="B30" s="9">
        <v>4.153486</v>
      </c>
      <c r="C30" s="9">
        <f t="shared" si="7"/>
        <v>5.253052223765363</v>
      </c>
      <c r="D30" s="9">
        <f>B30*4.19/10+0.44153725286783</f>
        <v>2.1818478868678302</v>
      </c>
      <c r="E30" s="9">
        <f>(977572+92943+385252+449444)/10^6</f>
        <v>1.905211</v>
      </c>
      <c r="F30" s="9">
        <f t="shared" si="8"/>
        <v>6.3191710261227598</v>
      </c>
      <c r="G30" s="9">
        <f>E30*4.19/10+0.405652005985037</f>
        <v>1.203935414985037</v>
      </c>
      <c r="H30" s="17">
        <f>0.129844+0.336003+0.339327+1.20601</f>
        <v>2.0111840000000001</v>
      </c>
      <c r="I30" s="9">
        <f t="shared" si="9"/>
        <v>6.3709890662487663</v>
      </c>
      <c r="J30" s="18">
        <f>H30*4.19/10+0.438637031421446</f>
        <v>1.2813231274214461</v>
      </c>
    </row>
    <row r="31" spans="1:10" x14ac:dyDescent="0.25">
      <c r="A31" s="39" t="s">
        <v>27</v>
      </c>
      <c r="B31" s="9">
        <v>5.1793620000000002</v>
      </c>
      <c r="C31" s="9">
        <f t="shared" si="7"/>
        <v>4.9172835319347588</v>
      </c>
      <c r="D31" s="9">
        <f>B31*4.19/10+0.376686468852868</f>
        <v>2.5468391468528679</v>
      </c>
      <c r="E31" s="9">
        <v>2.4195570000000002</v>
      </c>
      <c r="F31" s="9">
        <f t="shared" si="8"/>
        <v>5.6203108693284962</v>
      </c>
      <c r="G31" s="9">
        <f>E31*4.19/10+0.346071867605985</f>
        <v>1.3598662506059851</v>
      </c>
      <c r="H31" s="17">
        <v>3.2007639999999999</v>
      </c>
      <c r="I31" s="9">
        <f t="shared" si="9"/>
        <v>5.3775671478166496</v>
      </c>
      <c r="J31" s="9">
        <f>H31*4.19/10+0.374212217431421+59000/10^7</f>
        <v>1.7212323334314212</v>
      </c>
    </row>
    <row r="32" spans="1:10" x14ac:dyDescent="0.25">
      <c r="A32" s="106" t="s">
        <v>28</v>
      </c>
      <c r="B32" s="9">
        <v>0.34780100000000003</v>
      </c>
      <c r="C32" s="9">
        <f t="shared" si="7"/>
        <v>3.3079731800656118</v>
      </c>
      <c r="D32" s="9">
        <v>0.115051638</v>
      </c>
      <c r="E32" s="9">
        <v>3.9758000000000002E-2</v>
      </c>
      <c r="F32" s="9">
        <f t="shared" si="8"/>
        <v>3.3909306303133957</v>
      </c>
      <c r="G32" s="9">
        <v>1.3481661999999998E-2</v>
      </c>
      <c r="H32" s="17">
        <v>7.6033000000000003E-2</v>
      </c>
      <c r="I32" s="9">
        <f t="shared" si="9"/>
        <v>3.3223314876435235</v>
      </c>
      <c r="J32" s="17">
        <v>2.5260683000000003E-2</v>
      </c>
    </row>
    <row r="33" spans="1:10" x14ac:dyDescent="0.25">
      <c r="A33" s="195" t="s">
        <v>29</v>
      </c>
      <c r="B33" s="9">
        <v>0.53252299999999997</v>
      </c>
      <c r="C33" s="9">
        <f t="shared" si="7"/>
        <v>3.1115455736184163</v>
      </c>
      <c r="D33" s="9">
        <v>0.16569695834999998</v>
      </c>
      <c r="E33" s="9">
        <v>3.1834000000000001E-2</v>
      </c>
      <c r="F33" s="9">
        <f t="shared" si="8"/>
        <v>3.1953429509329649</v>
      </c>
      <c r="G33" s="9">
        <v>1.0172054750000001E-2</v>
      </c>
      <c r="H33" s="17">
        <v>-9.9218000000000015E-2</v>
      </c>
      <c r="I33" s="9">
        <f t="shared" si="9"/>
        <v>3.394733284283094</v>
      </c>
      <c r="J33" s="17">
        <v>-3.3681864700000008E-2</v>
      </c>
    </row>
    <row r="34" spans="1:10" x14ac:dyDescent="0.25">
      <c r="A34" s="196" t="s">
        <v>30</v>
      </c>
      <c r="B34" s="20">
        <f>SUM(B26:B33)</f>
        <v>62.969478656499994</v>
      </c>
      <c r="C34" s="20">
        <f t="shared" si="7"/>
        <v>4.7690572812144874</v>
      </c>
      <c r="D34" s="20">
        <f>SUM(D26:D33)</f>
        <v>30.030505068106159</v>
      </c>
      <c r="E34" s="20">
        <f>SUM(E26:E33)</f>
        <v>25.961366545600001</v>
      </c>
      <c r="F34" s="20">
        <f t="shared" si="8"/>
        <v>5.564317422359121</v>
      </c>
      <c r="G34" s="20">
        <f>SUM(G26:G33)</f>
        <v>14.44572841779333</v>
      </c>
      <c r="H34" s="20">
        <f>SUM(H26:H33)</f>
        <v>35.389444327500001</v>
      </c>
      <c r="I34" s="20">
        <f t="shared" si="9"/>
        <v>5.2672588976128232</v>
      </c>
      <c r="J34" s="20">
        <f>SUM(J26:J33)</f>
        <v>18.640536551559805</v>
      </c>
    </row>
    <row r="35" spans="1:10" x14ac:dyDescent="0.25">
      <c r="A35" s="9"/>
      <c r="B35" s="346">
        <v>43466</v>
      </c>
      <c r="C35" s="346"/>
      <c r="D35" s="346"/>
      <c r="E35" s="346">
        <v>43497</v>
      </c>
      <c r="F35" s="346"/>
      <c r="G35" s="346"/>
      <c r="H35" s="346">
        <v>43525</v>
      </c>
      <c r="I35" s="346"/>
      <c r="J35" s="346"/>
    </row>
    <row r="36" spans="1:10" x14ac:dyDescent="0.25">
      <c r="A36" s="39" t="s">
        <v>22</v>
      </c>
      <c r="B36" s="9">
        <v>8.0009300000000003</v>
      </c>
      <c r="C36" s="9">
        <f t="shared" ref="C36:C44" si="10">D36/B36*10</f>
        <v>5.0082822681861341</v>
      </c>
      <c r="D36" s="9">
        <v>4.0070915847998485</v>
      </c>
      <c r="E36" s="9">
        <v>6.888261</v>
      </c>
      <c r="F36" s="9">
        <f t="shared" ref="F36:F44" si="11">G36/E36*10</f>
        <v>5.0218698980571066</v>
      </c>
      <c r="G36" s="9">
        <v>3.4591950565860738</v>
      </c>
      <c r="H36" s="9">
        <v>6.1705750000000004</v>
      </c>
      <c r="I36" s="9">
        <f t="shared" ref="I36:I44" si="12">J36/H36*10</f>
        <v>5.3249980891012116</v>
      </c>
      <c r="J36" s="9">
        <v>3.2858300083655712</v>
      </c>
    </row>
    <row r="37" spans="1:10" x14ac:dyDescent="0.25">
      <c r="A37" s="39" t="s">
        <v>23</v>
      </c>
      <c r="B37" s="9">
        <v>7.6387586210000009</v>
      </c>
      <c r="C37" s="9">
        <f t="shared" si="10"/>
        <v>3.4425884009596324</v>
      </c>
      <c r="D37" s="9">
        <v>2.6297101826385001</v>
      </c>
      <c r="E37" s="9">
        <v>8.2648223616000003</v>
      </c>
      <c r="F37" s="9">
        <f t="shared" si="11"/>
        <v>3.3324667774086381</v>
      </c>
      <c r="G37" s="9">
        <v>2.7542245941216001</v>
      </c>
      <c r="H37" s="9">
        <v>7.3423837690000004</v>
      </c>
      <c r="I37" s="9">
        <f t="shared" si="12"/>
        <v>3.3390125065138094</v>
      </c>
      <c r="J37" s="9">
        <v>2.4516311232315</v>
      </c>
    </row>
    <row r="38" spans="1:10" x14ac:dyDescent="0.25">
      <c r="A38" s="39" t="s">
        <v>24</v>
      </c>
      <c r="B38" s="9">
        <v>13.180542000000001</v>
      </c>
      <c r="C38" s="9">
        <f t="shared" si="10"/>
        <v>4.8958703475019751</v>
      </c>
      <c r="D38" s="9">
        <v>6.4530224741804387</v>
      </c>
      <c r="E38" s="9">
        <v>11.642661</v>
      </c>
      <c r="F38" s="9">
        <f t="shared" si="11"/>
        <v>4.8888703606895776</v>
      </c>
      <c r="G38" s="9">
        <v>5.6919460282456473</v>
      </c>
      <c r="H38" s="9">
        <v>13.080776</v>
      </c>
      <c r="I38" s="9">
        <f t="shared" si="12"/>
        <v>4.9409601359290463</v>
      </c>
      <c r="J38" s="9">
        <v>6.4631592763017407</v>
      </c>
    </row>
    <row r="39" spans="1:10" x14ac:dyDescent="0.25">
      <c r="A39" s="39" t="s">
        <v>25</v>
      </c>
      <c r="B39" s="9">
        <v>20.91254</v>
      </c>
      <c r="C39" s="9">
        <f t="shared" si="10"/>
        <v>5.0102636312148991</v>
      </c>
      <c r="D39" s="9">
        <v>10.477733859832684</v>
      </c>
      <c r="E39" s="9">
        <v>19.147631000000001</v>
      </c>
      <c r="F39" s="9">
        <f t="shared" si="11"/>
        <v>4.973494330928804</v>
      </c>
      <c r="G39" s="9">
        <v>9.5230634229216626</v>
      </c>
      <c r="H39" s="9">
        <v>21.766978000000002</v>
      </c>
      <c r="I39" s="9">
        <f t="shared" si="12"/>
        <v>5.0220593154600204</v>
      </c>
      <c r="J39" s="9">
        <v>10.931505463431334</v>
      </c>
    </row>
    <row r="40" spans="1:10" x14ac:dyDescent="0.25">
      <c r="A40" s="39" t="s">
        <v>26</v>
      </c>
      <c r="B40" s="9">
        <v>5.048241</v>
      </c>
      <c r="C40" s="9">
        <f t="shared" si="10"/>
        <v>5.0676044832630938</v>
      </c>
      <c r="D40" s="9">
        <v>2.5582488724192562</v>
      </c>
      <c r="E40" s="9">
        <v>5.0956209999999995</v>
      </c>
      <c r="F40" s="9">
        <f t="shared" si="11"/>
        <v>4.9550265079104179</v>
      </c>
      <c r="G40" s="9">
        <v>2.5248937129264988</v>
      </c>
      <c r="H40" s="9">
        <v>4.8101409999999998</v>
      </c>
      <c r="I40" s="9">
        <f t="shared" si="12"/>
        <v>5.4962517564471156</v>
      </c>
      <c r="J40" s="9">
        <v>2.6437745920008284</v>
      </c>
    </row>
    <row r="41" spans="1:10" x14ac:dyDescent="0.25">
      <c r="A41" s="39" t="s">
        <v>27</v>
      </c>
      <c r="B41" s="9">
        <v>7.5352399999999999</v>
      </c>
      <c r="C41" s="9">
        <f t="shared" si="10"/>
        <v>5.099618216756526</v>
      </c>
      <c r="D41" s="9">
        <v>3.842684717163245</v>
      </c>
      <c r="E41" s="9">
        <v>8.4288519999999991</v>
      </c>
      <c r="F41" s="9">
        <f t="shared" si="11"/>
        <v>4.5074221084491732</v>
      </c>
      <c r="G41" s="9">
        <v>3.7992393853646029</v>
      </c>
      <c r="H41" s="9">
        <v>5.3882719999999997</v>
      </c>
      <c r="I41" s="9">
        <f t="shared" si="12"/>
        <v>5.8124599886138775</v>
      </c>
      <c r="J41" s="9">
        <v>3.1319115407768474</v>
      </c>
    </row>
    <row r="42" spans="1:10" x14ac:dyDescent="0.25">
      <c r="A42" s="106" t="s">
        <v>28</v>
      </c>
      <c r="B42" s="9">
        <v>0.61643099999999995</v>
      </c>
      <c r="C42" s="9">
        <f t="shared" si="10"/>
        <v>3.2430871743958365</v>
      </c>
      <c r="D42" s="9">
        <v>0.19991394699999998</v>
      </c>
      <c r="E42" s="9">
        <v>0.5606040000000001</v>
      </c>
      <c r="F42" s="9">
        <f t="shared" si="11"/>
        <v>3.2454710811910004</v>
      </c>
      <c r="G42" s="9">
        <v>0.181942407</v>
      </c>
      <c r="H42" s="9">
        <v>0.36000300000000002</v>
      </c>
      <c r="I42" s="9">
        <f t="shared" si="12"/>
        <v>3.2655860090054807</v>
      </c>
      <c r="J42" s="9">
        <v>0.117562076</v>
      </c>
    </row>
    <row r="43" spans="1:10" x14ac:dyDescent="0.25">
      <c r="A43" s="195" t="s">
        <v>29</v>
      </c>
      <c r="B43" s="9">
        <v>0.45190699999999995</v>
      </c>
      <c r="C43" s="9">
        <f t="shared" si="10"/>
        <v>3.1186259186071474</v>
      </c>
      <c r="D43" s="9">
        <v>0.1409328883</v>
      </c>
      <c r="E43" s="9">
        <v>0.395783</v>
      </c>
      <c r="F43" s="9">
        <f t="shared" si="11"/>
        <v>3.1538712210984299</v>
      </c>
      <c r="G43" s="9">
        <v>0.12482486135</v>
      </c>
      <c r="H43" s="9">
        <v>0.29302600000000001</v>
      </c>
      <c r="I43" s="9">
        <f t="shared" si="12"/>
        <v>3.0978662217687165</v>
      </c>
      <c r="J43" s="9">
        <v>9.0775534749999998E-2</v>
      </c>
    </row>
    <row r="44" spans="1:10" x14ac:dyDescent="0.25">
      <c r="A44" s="196" t="s">
        <v>30</v>
      </c>
      <c r="B44" s="20">
        <f t="shared" ref="B44:J44" si="13">SUM(B36:B43)</f>
        <v>63.384589620999996</v>
      </c>
      <c r="C44" s="20">
        <f t="shared" si="10"/>
        <v>4.7818150606582392</v>
      </c>
      <c r="D44" s="20">
        <f t="shared" si="13"/>
        <v>30.309338526333971</v>
      </c>
      <c r="E44" s="20">
        <f t="shared" si="13"/>
        <v>60.424235361600005</v>
      </c>
      <c r="F44" s="20">
        <f t="shared" si="11"/>
        <v>4.6437210666546509</v>
      </c>
      <c r="G44" s="20">
        <f t="shared" si="13"/>
        <v>28.059329468516086</v>
      </c>
      <c r="H44" s="20">
        <f t="shared" si="13"/>
        <v>59.212154769000001</v>
      </c>
      <c r="I44" s="20">
        <f t="shared" si="12"/>
        <v>4.9172589189578559</v>
      </c>
      <c r="J44" s="20">
        <f t="shared" si="13"/>
        <v>29.116149614857822</v>
      </c>
    </row>
  </sheetData>
  <mergeCells count="12">
    <mergeCell ref="B25:D25"/>
    <mergeCell ref="E25:G25"/>
    <mergeCell ref="H25:J25"/>
    <mergeCell ref="B35:D35"/>
    <mergeCell ref="E35:G35"/>
    <mergeCell ref="H35:J35"/>
    <mergeCell ref="B5:D5"/>
    <mergeCell ref="E5:G5"/>
    <mergeCell ref="H5:J5"/>
    <mergeCell ref="B15:D15"/>
    <mergeCell ref="E15:G15"/>
    <mergeCell ref="H15:J15"/>
  </mergeCells>
  <printOptions horizontalCentered="1"/>
  <pageMargins left="0" right="0" top="0" bottom="0" header="0.31496062992125984" footer="0.31496062992125984"/>
  <pageSetup paperSize="9" scale="94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68"/>
  <sheetViews>
    <sheetView tabSelected="1" zoomScaleNormal="100" workbookViewId="0">
      <selection activeCell="J1" sqref="J1"/>
    </sheetView>
  </sheetViews>
  <sheetFormatPr defaultRowHeight="15" x14ac:dyDescent="0.25"/>
  <cols>
    <col min="1" max="1" width="24.42578125" style="30" customWidth="1"/>
    <col min="2" max="10" width="9.7109375" style="22" customWidth="1"/>
    <col min="11" max="16384" width="9.140625" style="22"/>
  </cols>
  <sheetData>
    <row r="1" spans="1:10" x14ac:dyDescent="0.25">
      <c r="J1" s="2"/>
    </row>
    <row r="4" spans="1:10" ht="37.5" customHeight="1" x14ac:dyDescent="0.25">
      <c r="A4" s="122" t="s">
        <v>19</v>
      </c>
      <c r="B4" s="23" t="s">
        <v>20</v>
      </c>
      <c r="C4" s="101" t="s">
        <v>103</v>
      </c>
      <c r="D4" s="23" t="s">
        <v>21</v>
      </c>
      <c r="E4" s="23" t="s">
        <v>20</v>
      </c>
      <c r="F4" s="101" t="s">
        <v>103</v>
      </c>
      <c r="G4" s="23" t="s">
        <v>21</v>
      </c>
      <c r="H4" s="23" t="s">
        <v>20</v>
      </c>
      <c r="I4" s="101" t="s">
        <v>103</v>
      </c>
      <c r="J4" s="23" t="s">
        <v>21</v>
      </c>
    </row>
    <row r="5" spans="1:10" x14ac:dyDescent="0.25">
      <c r="A5" s="122"/>
      <c r="B5" s="347">
        <v>43191</v>
      </c>
      <c r="C5" s="347"/>
      <c r="D5" s="347"/>
      <c r="E5" s="347">
        <v>43221</v>
      </c>
      <c r="F5" s="347"/>
      <c r="G5" s="347"/>
      <c r="H5" s="347">
        <v>43252</v>
      </c>
      <c r="I5" s="347"/>
      <c r="J5" s="347"/>
    </row>
    <row r="6" spans="1:10" x14ac:dyDescent="0.25">
      <c r="A6" s="41" t="s">
        <v>31</v>
      </c>
      <c r="B6" s="18">
        <v>8.1780690000000007</v>
      </c>
      <c r="C6" s="18">
        <f>D6/B6*10</f>
        <v>10.817101464573335</v>
      </c>
      <c r="D6" s="24">
        <f>B6*10.03/10+0.64369700872818</f>
        <v>8.8463002157281796</v>
      </c>
      <c r="E6" s="18">
        <v>8.071275</v>
      </c>
      <c r="F6" s="18">
        <f t="shared" ref="F6:F20" si="0">G6/E6*10</f>
        <v>10.911154249401632</v>
      </c>
      <c r="G6" s="24">
        <f>E6*10.03/10+0.711203826433915</f>
        <v>8.8066926514339148</v>
      </c>
      <c r="H6" s="18">
        <v>6.8435280000000001</v>
      </c>
      <c r="I6" s="18">
        <f t="shared" ref="I6:I20" si="1">J6/H6*10</f>
        <v>10.989144554674155</v>
      </c>
      <c r="J6" s="24">
        <f>H6*10.03/10+0.65639326159601</f>
        <v>7.5204518455960105</v>
      </c>
    </row>
    <row r="7" spans="1:10" x14ac:dyDescent="0.25">
      <c r="A7" s="41" t="s">
        <v>32</v>
      </c>
      <c r="B7" s="18">
        <v>11.401230999999999</v>
      </c>
      <c r="C7" s="18">
        <f t="shared" ref="C7:C20" si="2">D7/B7*10</f>
        <v>6.77</v>
      </c>
      <c r="D7" s="24">
        <f>B7*6.77/10</f>
        <v>7.7186333869999988</v>
      </c>
      <c r="E7" s="18">
        <v>11.232464</v>
      </c>
      <c r="F7" s="18">
        <f t="shared" si="0"/>
        <v>6.7699999999999978</v>
      </c>
      <c r="G7" s="24">
        <f>E7*6.77/10</f>
        <v>7.6043781279999987</v>
      </c>
      <c r="H7" s="24">
        <v>9.5819635999999999</v>
      </c>
      <c r="I7" s="18">
        <f t="shared" si="1"/>
        <v>6.77</v>
      </c>
      <c r="J7" s="24">
        <f>H7*6.77/10</f>
        <v>6.4869893571999997</v>
      </c>
    </row>
    <row r="8" spans="1:10" x14ac:dyDescent="0.25">
      <c r="A8" s="41" t="s">
        <v>33</v>
      </c>
      <c r="B8" s="18">
        <f>313179/10^6</f>
        <v>0.31317899999999999</v>
      </c>
      <c r="C8" s="18">
        <f t="shared" si="2"/>
        <v>11.792999999999997</v>
      </c>
      <c r="D8" s="18">
        <f>B8*11.793/10</f>
        <v>0.36933199469999994</v>
      </c>
      <c r="E8" s="18">
        <f>282322/10^6</f>
        <v>0.28232200000000002</v>
      </c>
      <c r="F8" s="18">
        <f t="shared" si="0"/>
        <v>11.792999999999999</v>
      </c>
      <c r="G8" s="18">
        <f>E8*11.793/10</f>
        <v>0.3329423346</v>
      </c>
      <c r="H8" s="18">
        <f>269752/10^6</f>
        <v>0.26975199999999999</v>
      </c>
      <c r="I8" s="18">
        <f t="shared" si="1"/>
        <v>11.792999999999999</v>
      </c>
      <c r="J8" s="18">
        <f>H8*11.793/10</f>
        <v>0.31811853359999998</v>
      </c>
    </row>
    <row r="9" spans="1:10" x14ac:dyDescent="0.25">
      <c r="A9" s="41" t="s">
        <v>34</v>
      </c>
      <c r="B9" s="18">
        <v>0.33803299999999997</v>
      </c>
      <c r="C9" s="18">
        <f t="shared" si="2"/>
        <v>10.82</v>
      </c>
      <c r="D9" s="18">
        <f>B9*10.82/10</f>
        <v>0.36575170600000001</v>
      </c>
      <c r="E9" s="18">
        <v>0.33584399999999998</v>
      </c>
      <c r="F9" s="18">
        <f t="shared" si="0"/>
        <v>10.82</v>
      </c>
      <c r="G9" s="18">
        <f>E9*10.82/10</f>
        <v>0.36338320800000001</v>
      </c>
      <c r="H9" s="18">
        <v>0.32257599999999997</v>
      </c>
      <c r="I9" s="18">
        <f t="shared" si="1"/>
        <v>10.82</v>
      </c>
      <c r="J9" s="18">
        <f>H9*10.82/10</f>
        <v>0.34902723199999997</v>
      </c>
    </row>
    <row r="10" spans="1:10" x14ac:dyDescent="0.25">
      <c r="A10" s="41" t="s">
        <v>35</v>
      </c>
      <c r="B10" s="24">
        <f>(62807+48073.5)/10^6</f>
        <v>0.11088050000000001</v>
      </c>
      <c r="C10" s="18">
        <f t="shared" si="2"/>
        <v>10.82</v>
      </c>
      <c r="D10" s="18">
        <f>B10*10.82/10</f>
        <v>0.11997270100000001</v>
      </c>
      <c r="E10" s="18">
        <f>(58301.5+46001)/10^6</f>
        <v>0.10430250000000001</v>
      </c>
      <c r="F10" s="18">
        <f t="shared" si="0"/>
        <v>10.82</v>
      </c>
      <c r="G10" s="18">
        <f>E10*10.82/10</f>
        <v>0.112855305</v>
      </c>
      <c r="H10" s="24">
        <f>(44393+47049)/10^6</f>
        <v>9.1441999999999996E-2</v>
      </c>
      <c r="I10" s="18">
        <f t="shared" si="1"/>
        <v>10.82</v>
      </c>
      <c r="J10" s="18">
        <f>H10*10.82/10</f>
        <v>9.8940243999999997E-2</v>
      </c>
    </row>
    <row r="11" spans="1:10" x14ac:dyDescent="0.25">
      <c r="A11" s="41" t="s">
        <v>36</v>
      </c>
      <c r="B11" s="18">
        <f>1710/10^6</f>
        <v>1.7099999999999999E-3</v>
      </c>
      <c r="C11" s="18">
        <f t="shared" si="2"/>
        <v>9.4700000000000024</v>
      </c>
      <c r="D11" s="18">
        <f>B11*9.47/10</f>
        <v>1.6193700000000002E-3</v>
      </c>
      <c r="E11" s="18">
        <f>1386/10^6</f>
        <v>1.3860000000000001E-3</v>
      </c>
      <c r="F11" s="18">
        <f t="shared" si="0"/>
        <v>9.4700000000000024</v>
      </c>
      <c r="G11" s="18">
        <f>E11*9.47/10</f>
        <v>1.3125420000000003E-3</v>
      </c>
      <c r="H11" s="18">
        <v>0</v>
      </c>
      <c r="I11" s="18">
        <v>0</v>
      </c>
      <c r="J11" s="18">
        <v>0</v>
      </c>
    </row>
    <row r="12" spans="1:10" x14ac:dyDescent="0.25">
      <c r="A12" s="41" t="s">
        <v>37</v>
      </c>
      <c r="B12" s="18">
        <f>13537.5/10^6</f>
        <v>1.3537499999999999E-2</v>
      </c>
      <c r="C12" s="18">
        <f t="shared" si="2"/>
        <v>9.629999999999999</v>
      </c>
      <c r="D12" s="18">
        <f>B12*9.63/10</f>
        <v>1.3036612499999999E-2</v>
      </c>
      <c r="E12" s="18">
        <f>7515/10^6</f>
        <v>7.515E-3</v>
      </c>
      <c r="F12" s="18">
        <f t="shared" si="0"/>
        <v>9.629999999999999</v>
      </c>
      <c r="G12" s="18">
        <f>E12*9.63/10</f>
        <v>7.2369449999999998E-3</v>
      </c>
      <c r="H12" s="18">
        <f>5752.5/10^6</f>
        <v>5.7524999999999998E-3</v>
      </c>
      <c r="I12" s="18">
        <f t="shared" si="1"/>
        <v>9.6300000000000008</v>
      </c>
      <c r="J12" s="18">
        <f>H12*9.63/10</f>
        <v>5.5396575000000005E-3</v>
      </c>
    </row>
    <row r="13" spans="1:10" x14ac:dyDescent="0.25">
      <c r="A13" s="41" t="s">
        <v>38</v>
      </c>
      <c r="B13" s="18">
        <f>11994/10^6</f>
        <v>1.1993999999999999E-2</v>
      </c>
      <c r="C13" s="18">
        <f t="shared" si="2"/>
        <v>12.142738035684511</v>
      </c>
      <c r="D13" s="24">
        <f>145640/10^7</f>
        <v>1.4564000000000001E-2</v>
      </c>
      <c r="E13" s="18">
        <f>10652/10^6</f>
        <v>1.0652E-2</v>
      </c>
      <c r="F13" s="18">
        <f t="shared" si="0"/>
        <v>12.135561396920767</v>
      </c>
      <c r="G13" s="18">
        <v>1.29268E-2</v>
      </c>
      <c r="H13" s="18">
        <f>5772/10^6</f>
        <v>5.7720000000000002E-3</v>
      </c>
      <c r="I13" s="18">
        <f t="shared" si="1"/>
        <v>12.117463617463617</v>
      </c>
      <c r="J13" s="18">
        <f>69942/10^7</f>
        <v>6.9941999999999999E-3</v>
      </c>
    </row>
    <row r="14" spans="1:10" x14ac:dyDescent="0.25">
      <c r="A14" s="41" t="s">
        <v>39</v>
      </c>
      <c r="B14" s="18">
        <f>83514/10^6</f>
        <v>8.3514000000000005E-2</v>
      </c>
      <c r="C14" s="18">
        <f t="shared" si="2"/>
        <v>9.4399621620327121</v>
      </c>
      <c r="D14" s="24">
        <v>7.8836900000000001E-2</v>
      </c>
      <c r="E14" s="18">
        <f>79802/10^6</f>
        <v>7.9801999999999998E-2</v>
      </c>
      <c r="F14" s="18">
        <f t="shared" si="0"/>
        <v>9.4399764416931902</v>
      </c>
      <c r="G14" s="18">
        <v>7.5332899999999994E-2</v>
      </c>
      <c r="H14" s="18">
        <f>69824/10^6</f>
        <v>6.9823999999999997E-2</v>
      </c>
      <c r="I14" s="18">
        <f t="shared" si="1"/>
        <v>9.4399919798350123</v>
      </c>
      <c r="J14" s="18">
        <v>6.5913799999999995E-2</v>
      </c>
    </row>
    <row r="15" spans="1:10" x14ac:dyDescent="0.25">
      <c r="A15" s="41" t="s">
        <v>40</v>
      </c>
      <c r="B15" s="18">
        <f>62340/10^6</f>
        <v>6.234E-2</v>
      </c>
      <c r="C15" s="18">
        <f t="shared" si="2"/>
        <v>7.0460378569136992</v>
      </c>
      <c r="D15" s="18">
        <v>4.3924999999999999E-2</v>
      </c>
      <c r="E15" s="18">
        <f>54944/10^6</f>
        <v>5.4944E-2</v>
      </c>
      <c r="F15" s="18">
        <f t="shared" si="0"/>
        <v>7.0463926907396619</v>
      </c>
      <c r="G15" s="18">
        <f>387157/10^7</f>
        <v>3.8715699999999999E-2</v>
      </c>
      <c r="H15" s="18">
        <f>54257/10^6</f>
        <v>5.4257E-2</v>
      </c>
      <c r="I15" s="18">
        <f t="shared" si="1"/>
        <v>7.0466852203402333</v>
      </c>
      <c r="J15" s="18">
        <v>3.8233200000000002E-2</v>
      </c>
    </row>
    <row r="16" spans="1:10" x14ac:dyDescent="0.25">
      <c r="A16" s="41" t="s">
        <v>41</v>
      </c>
      <c r="B16" s="25">
        <f>7.642098-0.038454</f>
        <v>7.6036440000000001</v>
      </c>
      <c r="C16" s="18">
        <f t="shared" si="2"/>
        <v>9.8802645521977581</v>
      </c>
      <c r="D16" s="18">
        <f>B16*9.0503/10+0.631075498753117</f>
        <v>7.5126014280731175</v>
      </c>
      <c r="E16" s="25">
        <f>7.555005-0.037785</f>
        <v>7.51722</v>
      </c>
      <c r="F16" s="18">
        <f t="shared" si="0"/>
        <v>9.9778485530110661</v>
      </c>
      <c r="G16" s="18">
        <f>E16*9.0503/10+0.697258653366584</f>
        <v>7.5005682699665845</v>
      </c>
      <c r="H16" s="26">
        <f>6.382128-0.038328</f>
        <v>6.3437999999999999</v>
      </c>
      <c r="I16" s="18">
        <f t="shared" si="1"/>
        <v>10.06471219062121</v>
      </c>
      <c r="J16" s="24">
        <f>H16*9.0503/10+0.643522805486284</f>
        <v>6.3848521194862835</v>
      </c>
    </row>
    <row r="17" spans="1:10" x14ac:dyDescent="0.25">
      <c r="A17" s="41" t="s">
        <v>42</v>
      </c>
      <c r="B17" s="25"/>
      <c r="C17" s="18"/>
      <c r="D17" s="18"/>
      <c r="E17" s="25"/>
      <c r="F17" s="18"/>
      <c r="G17" s="18"/>
      <c r="H17" s="26"/>
      <c r="I17" s="18"/>
      <c r="J17" s="24"/>
    </row>
    <row r="18" spans="1:10" x14ac:dyDescent="0.25">
      <c r="A18" s="41" t="s">
        <v>43</v>
      </c>
      <c r="B18" s="18">
        <v>0.27573700000000001</v>
      </c>
      <c r="C18" s="18">
        <f t="shared" si="2"/>
        <v>3.2199999999999998</v>
      </c>
      <c r="D18" s="18">
        <v>8.8787313999999992E-2</v>
      </c>
      <c r="E18" s="18">
        <v>0.15953799999999996</v>
      </c>
      <c r="F18" s="18">
        <f t="shared" si="0"/>
        <v>3.22</v>
      </c>
      <c r="G18" s="18">
        <v>5.1371235999999987E-2</v>
      </c>
      <c r="H18" s="18">
        <v>6.6884000000000013E-2</v>
      </c>
      <c r="I18" s="18">
        <f t="shared" si="1"/>
        <v>3.22</v>
      </c>
      <c r="J18" s="18">
        <v>2.1536648000000005E-2</v>
      </c>
    </row>
    <row r="19" spans="1:10" x14ac:dyDescent="0.25">
      <c r="A19" s="41" t="s">
        <v>44</v>
      </c>
      <c r="B19" s="18">
        <v>3.1689000000000002E-2</v>
      </c>
      <c r="C19" s="18">
        <f t="shared" si="2"/>
        <v>3.22</v>
      </c>
      <c r="D19" s="18">
        <v>1.0203858000000001E-2</v>
      </c>
      <c r="E19" s="18">
        <v>2.7063E-2</v>
      </c>
      <c r="F19" s="18">
        <f t="shared" si="0"/>
        <v>3.22</v>
      </c>
      <c r="G19" s="18">
        <v>8.7142859999999999E-3</v>
      </c>
      <c r="H19" s="18">
        <v>9.9609999999999994E-3</v>
      </c>
      <c r="I19" s="18">
        <f t="shared" si="1"/>
        <v>3.22</v>
      </c>
      <c r="J19" s="18">
        <v>3.207442E-3</v>
      </c>
    </row>
    <row r="20" spans="1:10" ht="15" customHeight="1" x14ac:dyDescent="0.25">
      <c r="A20" s="43" t="s">
        <v>45</v>
      </c>
      <c r="B20" s="28">
        <f>SUM(B6:B19)</f>
        <v>28.425558000000002</v>
      </c>
      <c r="C20" s="28">
        <f t="shared" si="2"/>
        <v>8.8594793766234243</v>
      </c>
      <c r="D20" s="28">
        <f t="shared" ref="D20:J20" si="3">SUM(D6:D19)</f>
        <v>25.183564487001298</v>
      </c>
      <c r="E20" s="28">
        <f t="shared" si="3"/>
        <v>27.884327500000001</v>
      </c>
      <c r="F20" s="28">
        <f t="shared" si="0"/>
        <v>8.9356396728594216</v>
      </c>
      <c r="G20" s="28">
        <f t="shared" si="3"/>
        <v>24.916430306000496</v>
      </c>
      <c r="H20" s="28">
        <f t="shared" si="3"/>
        <v>23.665512100000004</v>
      </c>
      <c r="I20" s="28">
        <f t="shared" si="1"/>
        <v>9.0003563790966048</v>
      </c>
      <c r="J20" s="28">
        <f t="shared" si="3"/>
        <v>21.299804279382293</v>
      </c>
    </row>
    <row r="21" spans="1:10" x14ac:dyDescent="0.25">
      <c r="A21" s="18"/>
      <c r="B21" s="347">
        <v>43282</v>
      </c>
      <c r="C21" s="347"/>
      <c r="D21" s="347"/>
      <c r="E21" s="347">
        <v>43313</v>
      </c>
      <c r="F21" s="347"/>
      <c r="G21" s="347"/>
      <c r="H21" s="347">
        <v>43344</v>
      </c>
      <c r="I21" s="347"/>
      <c r="J21" s="347"/>
    </row>
    <row r="22" spans="1:10" x14ac:dyDescent="0.25">
      <c r="A22" s="41" t="s">
        <v>31</v>
      </c>
      <c r="B22" s="18">
        <v>5.1671820000000004</v>
      </c>
      <c r="C22" s="18">
        <f t="shared" ref="C22:C36" si="4">D22/B22*10</f>
        <v>11.379209486441271</v>
      </c>
      <c r="D22" s="24">
        <f>B22*10.03/10+0.697161097256858</f>
        <v>5.8798446432568579</v>
      </c>
      <c r="E22" s="18">
        <v>4.5168869999999997</v>
      </c>
      <c r="F22" s="18">
        <f t="shared" ref="F22:F36" si="5">G22/E22*10</f>
        <v>11.55086576341432</v>
      </c>
      <c r="G22" s="24">
        <f>E22*10.03/10+0.686957879551122</f>
        <v>5.217395540551121</v>
      </c>
      <c r="H22" s="18">
        <v>6.3689220000000004</v>
      </c>
      <c r="I22" s="18">
        <f t="shared" ref="I22:I36" si="6">J22/H22*10</f>
        <v>11.05513574056525</v>
      </c>
      <c r="J22" s="24">
        <f>H22*10.03/10+0.652900957107232</f>
        <v>7.0409297231072312</v>
      </c>
    </row>
    <row r="23" spans="1:10" x14ac:dyDescent="0.25">
      <c r="A23" s="41" t="s">
        <v>32</v>
      </c>
      <c r="B23" s="18">
        <v>5.1757689999999998</v>
      </c>
      <c r="C23" s="18">
        <f t="shared" si="4"/>
        <v>6.77</v>
      </c>
      <c r="D23" s="24">
        <f>B23*6.77/10</f>
        <v>3.5039956129999998</v>
      </c>
      <c r="E23" s="18">
        <v>7.3417631200000004</v>
      </c>
      <c r="F23" s="18">
        <f t="shared" si="5"/>
        <v>6.7699999999999978</v>
      </c>
      <c r="G23" s="24">
        <f>E23*6.77/10</f>
        <v>4.9703736322399994</v>
      </c>
      <c r="H23" s="24">
        <v>9.4482529999999993</v>
      </c>
      <c r="I23" s="18">
        <f t="shared" si="6"/>
        <v>6.77</v>
      </c>
      <c r="J23" s="24">
        <f>H23*6.77/10</f>
        <v>6.3964672809999987</v>
      </c>
    </row>
    <row r="24" spans="1:10" x14ac:dyDescent="0.25">
      <c r="A24" s="41" t="s">
        <v>33</v>
      </c>
      <c r="B24" s="18">
        <v>0.159141</v>
      </c>
      <c r="C24" s="18">
        <f t="shared" si="4"/>
        <v>11.792999999999997</v>
      </c>
      <c r="D24" s="18">
        <f>B24*11.793/10</f>
        <v>0.18767498129999999</v>
      </c>
      <c r="E24" s="18">
        <v>0.18822900000000001</v>
      </c>
      <c r="F24" s="18">
        <f t="shared" si="5"/>
        <v>11.792999999999999</v>
      </c>
      <c r="G24" s="18">
        <f>E24*11.793/10</f>
        <v>0.22197845969999999</v>
      </c>
      <c r="H24" s="18">
        <v>0</v>
      </c>
      <c r="I24" s="18">
        <v>0</v>
      </c>
      <c r="J24" s="18">
        <f>H24*11.793/10</f>
        <v>0</v>
      </c>
    </row>
    <row r="25" spans="1:10" x14ac:dyDescent="0.25">
      <c r="A25" s="41" t="s">
        <v>34</v>
      </c>
      <c r="B25" s="18">
        <v>0.18029200000000001</v>
      </c>
      <c r="C25" s="18">
        <f t="shared" si="4"/>
        <v>10.819999999999999</v>
      </c>
      <c r="D25" s="18">
        <f>B25*10.82/10</f>
        <v>0.195075944</v>
      </c>
      <c r="E25" s="18">
        <v>0.19562099999999999</v>
      </c>
      <c r="F25" s="18">
        <f t="shared" si="5"/>
        <v>10.82</v>
      </c>
      <c r="G25" s="18">
        <f>E25*10.82/10</f>
        <v>0.211661922</v>
      </c>
      <c r="H25" s="18">
        <v>0.23491300000000001</v>
      </c>
      <c r="I25" s="18">
        <f t="shared" si="6"/>
        <v>10.82</v>
      </c>
      <c r="J25" s="18">
        <f>H25*10.82/10</f>
        <v>0.25417586600000003</v>
      </c>
    </row>
    <row r="26" spans="1:10" x14ac:dyDescent="0.25">
      <c r="A26" s="41" t="s">
        <v>35</v>
      </c>
      <c r="B26" s="24">
        <v>5.0123000000000001E-2</v>
      </c>
      <c r="C26" s="18">
        <f t="shared" si="4"/>
        <v>10.82</v>
      </c>
      <c r="D26" s="18">
        <f>B26*10.82/10</f>
        <v>5.4233086E-2</v>
      </c>
      <c r="E26" s="18">
        <v>0</v>
      </c>
      <c r="F26" s="18">
        <v>0</v>
      </c>
      <c r="G26" s="18">
        <f>E26*10.82/10</f>
        <v>0</v>
      </c>
      <c r="H26" s="24">
        <v>6.8450499999999997E-2</v>
      </c>
      <c r="I26" s="18">
        <f t="shared" si="6"/>
        <v>10.819999999999999</v>
      </c>
      <c r="J26" s="18">
        <f>H26*10.82/10</f>
        <v>7.4063440999999994E-2</v>
      </c>
    </row>
    <row r="27" spans="1:10" x14ac:dyDescent="0.25">
      <c r="A27" s="41" t="s">
        <v>36</v>
      </c>
      <c r="B27" s="18">
        <v>7.6599999999999997E-4</v>
      </c>
      <c r="C27" s="18">
        <f t="shared" si="4"/>
        <v>9.4700000000000006</v>
      </c>
      <c r="D27" s="18">
        <f>B27*9.47/10</f>
        <v>7.2540199999999999E-4</v>
      </c>
      <c r="E27" s="18">
        <v>0</v>
      </c>
      <c r="F27" s="18">
        <v>0</v>
      </c>
      <c r="G27" s="18">
        <f>E27*9.47/10</f>
        <v>0</v>
      </c>
      <c r="H27" s="18">
        <v>0</v>
      </c>
      <c r="I27" s="18">
        <v>0</v>
      </c>
      <c r="J27" s="18">
        <v>0</v>
      </c>
    </row>
    <row r="28" spans="1:10" x14ac:dyDescent="0.25">
      <c r="A28" s="41" t="s">
        <v>37</v>
      </c>
      <c r="B28" s="18">
        <v>7.0949999999999997E-3</v>
      </c>
      <c r="C28" s="18">
        <f t="shared" si="4"/>
        <v>9.6300000000000026</v>
      </c>
      <c r="D28" s="18">
        <f>B28*9.63/10</f>
        <v>6.832485000000001E-3</v>
      </c>
      <c r="E28" s="18">
        <v>9.5724999999999994E-3</v>
      </c>
      <c r="F28" s="18">
        <f t="shared" si="5"/>
        <v>9.6300000000000008</v>
      </c>
      <c r="G28" s="18">
        <f>E28*9.63/10</f>
        <v>9.2183174999999999E-3</v>
      </c>
      <c r="H28" s="18">
        <v>1.5959999999999998E-2</v>
      </c>
      <c r="I28" s="18">
        <f t="shared" si="6"/>
        <v>9.6300000000000008</v>
      </c>
      <c r="J28" s="18">
        <f>H28*9.63/10</f>
        <v>1.536948E-2</v>
      </c>
    </row>
    <row r="29" spans="1:10" x14ac:dyDescent="0.25">
      <c r="A29" s="41" t="s">
        <v>38</v>
      </c>
      <c r="B29" s="18">
        <v>2.8080000000000002E-3</v>
      </c>
      <c r="C29" s="18">
        <f t="shared" si="4"/>
        <v>12.057336182336183</v>
      </c>
      <c r="D29" s="24">
        <v>3.3857000000000002E-3</v>
      </c>
      <c r="E29" s="18">
        <v>4.0080000000000003E-3</v>
      </c>
      <c r="F29" s="18">
        <f t="shared" si="5"/>
        <v>12.098552894211576</v>
      </c>
      <c r="G29" s="18">
        <v>4.8491000000000003E-3</v>
      </c>
      <c r="H29" s="18">
        <v>5.0000000000000001E-3</v>
      </c>
      <c r="I29" s="18">
        <f t="shared" si="6"/>
        <v>12.118599999999999</v>
      </c>
      <c r="J29" s="18">
        <v>6.0593000000000001E-3</v>
      </c>
    </row>
    <row r="30" spans="1:10" x14ac:dyDescent="0.25">
      <c r="A30" s="41" t="s">
        <v>39</v>
      </c>
      <c r="B30" s="18">
        <v>2.6929000000000002E-2</v>
      </c>
      <c r="C30" s="18">
        <f t="shared" si="4"/>
        <v>9.4399717776374903</v>
      </c>
      <c r="D30" s="24">
        <v>2.54209E-2</v>
      </c>
      <c r="E30" s="18">
        <v>4.4953E-2</v>
      </c>
      <c r="F30" s="18">
        <f t="shared" si="5"/>
        <v>9.4399999999999977</v>
      </c>
      <c r="G30" s="18">
        <v>4.2435631999999994E-2</v>
      </c>
      <c r="H30" s="18">
        <v>6.2469999999999998E-2</v>
      </c>
      <c r="I30" s="18">
        <f t="shared" si="6"/>
        <v>9.4396990555466633</v>
      </c>
      <c r="J30" s="18">
        <v>5.8969800000000003E-2</v>
      </c>
    </row>
    <row r="31" spans="1:10" x14ac:dyDescent="0.25">
      <c r="A31" s="41" t="s">
        <v>40</v>
      </c>
      <c r="B31" s="18">
        <v>2.2995000000000002E-2</v>
      </c>
      <c r="C31" s="18">
        <f t="shared" si="4"/>
        <v>7.0467927810393558</v>
      </c>
      <c r="D31" s="18">
        <v>1.6204099999999999E-2</v>
      </c>
      <c r="E31" s="18">
        <v>3.1092000000000002E-2</v>
      </c>
      <c r="F31" s="18">
        <f t="shared" si="5"/>
        <v>7.0451404862987266</v>
      </c>
      <c r="G31" s="18">
        <v>2.1904750800000001E-2</v>
      </c>
      <c r="H31" s="18">
        <v>4.5837000000000003E-2</v>
      </c>
      <c r="I31" s="18">
        <f t="shared" si="6"/>
        <v>7.0449636756332223</v>
      </c>
      <c r="J31" s="18">
        <v>3.2292000000000001E-2</v>
      </c>
    </row>
    <row r="32" spans="1:10" x14ac:dyDescent="0.25">
      <c r="A32" s="41" t="s">
        <v>41</v>
      </c>
      <c r="B32" s="18">
        <f>4.825518-0.045339</f>
        <v>4.7801789999999995</v>
      </c>
      <c r="C32" s="18">
        <f t="shared" si="4"/>
        <v>10.480144513815171</v>
      </c>
      <c r="D32" s="18">
        <f>B32*9.0503/10+0.683491271820449</f>
        <v>5.0096966721904481</v>
      </c>
      <c r="E32" s="18">
        <v>4.1425770000000002</v>
      </c>
      <c r="F32" s="18">
        <f t="shared" si="5"/>
        <v>10.67607090831862</v>
      </c>
      <c r="G32" s="18">
        <f>E32*9.0503/10+0.673488117206983</f>
        <v>4.4226445795169829</v>
      </c>
      <c r="H32" s="18">
        <f>5.91738-0.046992</f>
        <v>5.8703879999999993</v>
      </c>
      <c r="I32" s="18">
        <f t="shared" si="6"/>
        <v>10.140686150891746</v>
      </c>
      <c r="J32" s="24">
        <f>H32*9.0503/10+0.64009897755611</f>
        <v>5.9529762291961088</v>
      </c>
    </row>
    <row r="33" spans="1:10" x14ac:dyDescent="0.25">
      <c r="A33" s="41" t="s">
        <v>42</v>
      </c>
      <c r="B33" s="18"/>
      <c r="C33" s="18"/>
      <c r="D33" s="18"/>
      <c r="E33" s="18"/>
      <c r="F33" s="18"/>
      <c r="G33" s="18"/>
      <c r="H33" s="18"/>
      <c r="I33" s="18"/>
      <c r="J33" s="24"/>
    </row>
    <row r="34" spans="1:10" x14ac:dyDescent="0.25">
      <c r="A34" s="41" t="s">
        <v>43</v>
      </c>
      <c r="B34" s="18">
        <v>5.4494999999999995E-2</v>
      </c>
      <c r="C34" s="18">
        <f t="shared" si="4"/>
        <v>3.22</v>
      </c>
      <c r="D34" s="18">
        <v>1.754739E-2</v>
      </c>
      <c r="E34" s="18">
        <v>4.5446000000000007E-2</v>
      </c>
      <c r="F34" s="18">
        <f t="shared" si="5"/>
        <v>3.22</v>
      </c>
      <c r="G34" s="18">
        <v>1.4633612000000002E-2</v>
      </c>
      <c r="H34" s="18">
        <v>7.6009198757763963E-2</v>
      </c>
      <c r="I34" s="18">
        <f t="shared" si="6"/>
        <v>3.2200000000000006</v>
      </c>
      <c r="J34" s="18">
        <v>2.4474961999999999E-2</v>
      </c>
    </row>
    <row r="35" spans="1:10" x14ac:dyDescent="0.25">
      <c r="A35" s="41" t="s">
        <v>44</v>
      </c>
      <c r="B35" s="18">
        <v>1.8196000000000007E-2</v>
      </c>
      <c r="C35" s="18">
        <f t="shared" si="4"/>
        <v>3.3926775115410002</v>
      </c>
      <c r="D35" s="18">
        <v>6.1733160000000059E-3</v>
      </c>
      <c r="E35" s="18">
        <v>6.0484999999999997E-2</v>
      </c>
      <c r="F35" s="18">
        <f t="shared" si="5"/>
        <v>3.4403531784740022</v>
      </c>
      <c r="G35" s="18">
        <v>2.0808976200000003E-2</v>
      </c>
      <c r="H35" s="18">
        <v>3.6089000000000003E-2</v>
      </c>
      <c r="I35" s="18">
        <f t="shared" si="6"/>
        <v>3.2199999999999984</v>
      </c>
      <c r="J35" s="18">
        <v>1.1620657999999996E-2</v>
      </c>
    </row>
    <row r="36" spans="1:10" x14ac:dyDescent="0.25">
      <c r="A36" s="43" t="s">
        <v>45</v>
      </c>
      <c r="B36" s="28">
        <f>SUM(B22:B35)</f>
        <v>15.645969999999998</v>
      </c>
      <c r="C36" s="28">
        <f t="shared" si="4"/>
        <v>9.5275717854165052</v>
      </c>
      <c r="D36" s="28">
        <f>SUM(D22:D35)</f>
        <v>14.906810232747306</v>
      </c>
      <c r="E36" s="28">
        <f>SUM(E22:E35)</f>
        <v>16.580633619999997</v>
      </c>
      <c r="F36" s="28">
        <f t="shared" si="5"/>
        <v>9.1419332155221369</v>
      </c>
      <c r="G36" s="28">
        <f>SUM(G22:G35)</f>
        <v>15.157904522508103</v>
      </c>
      <c r="H36" s="28">
        <f>SUM(H22:H35)</f>
        <v>22.232291698757759</v>
      </c>
      <c r="I36" s="28">
        <f t="shared" si="6"/>
        <v>8.9362801682803745</v>
      </c>
      <c r="J36" s="28">
        <f>SUM(J22:J35)</f>
        <v>19.867398740303337</v>
      </c>
    </row>
    <row r="37" spans="1:10" x14ac:dyDescent="0.25">
      <c r="A37" s="18"/>
      <c r="B37" s="347">
        <v>43374</v>
      </c>
      <c r="C37" s="347"/>
      <c r="D37" s="347"/>
      <c r="E37" s="347">
        <v>43405</v>
      </c>
      <c r="F37" s="347"/>
      <c r="G37" s="347"/>
      <c r="H37" s="347">
        <v>43435</v>
      </c>
      <c r="I37" s="347"/>
      <c r="J37" s="347"/>
    </row>
    <row r="38" spans="1:10" x14ac:dyDescent="0.25">
      <c r="A38" s="41" t="s">
        <v>31</v>
      </c>
      <c r="B38" s="18">
        <v>7.3693770000000001</v>
      </c>
      <c r="C38" s="18">
        <f t="shared" ref="C38:C52" si="7">D38/B38*10</f>
        <v>10.984897539857307</v>
      </c>
      <c r="D38" s="24">
        <f>B38*10.03/10+0.703699996758105</f>
        <v>8.0951851277581035</v>
      </c>
      <c r="E38" s="18">
        <v>6.8122619999999996</v>
      </c>
      <c r="F38" s="18">
        <f t="shared" ref="F38:F52" si="8">G38/E38*10</f>
        <v>10.979035554619967</v>
      </c>
      <c r="G38" s="24">
        <f>E38*10.03/10+0.646507884538653</f>
        <v>7.4792066705386517</v>
      </c>
      <c r="H38" s="18">
        <v>6.8900790000000001</v>
      </c>
      <c r="I38" s="18">
        <f t="shared" ref="I38:I52" si="9">J38/H38*10</f>
        <v>11.044615026660695</v>
      </c>
      <c r="J38" s="24">
        <f>H38*10.03/10+0.69907776882793</f>
        <v>7.6098270058279303</v>
      </c>
    </row>
    <row r="39" spans="1:10" x14ac:dyDescent="0.25">
      <c r="A39" s="41" t="s">
        <v>32</v>
      </c>
      <c r="B39" s="18">
        <v>11.180267150000001</v>
      </c>
      <c r="C39" s="18">
        <f t="shared" si="7"/>
        <v>6.77</v>
      </c>
      <c r="D39" s="24">
        <f>B39*6.77/10</f>
        <v>7.5690408605499995</v>
      </c>
      <c r="E39" s="18">
        <v>9.84010183</v>
      </c>
      <c r="F39" s="18">
        <f t="shared" si="8"/>
        <v>6.77</v>
      </c>
      <c r="G39" s="24">
        <f>E39*6.77/10</f>
        <v>6.6617489389099998</v>
      </c>
      <c r="H39" s="18">
        <v>10.266317069999999</v>
      </c>
      <c r="I39" s="18">
        <f t="shared" si="9"/>
        <v>6.77</v>
      </c>
      <c r="J39" s="24">
        <f>H39*6.77/10</f>
        <v>6.9502966563899991</v>
      </c>
    </row>
    <row r="40" spans="1:10" x14ac:dyDescent="0.25">
      <c r="A40" s="41" t="s">
        <v>33</v>
      </c>
      <c r="B40" s="18">
        <v>0.198545</v>
      </c>
      <c r="C40" s="18">
        <f t="shared" si="7"/>
        <v>11.792999999999999</v>
      </c>
      <c r="D40" s="18">
        <f>B40*11.793/10</f>
        <v>0.2341441185</v>
      </c>
      <c r="E40" s="18">
        <v>0.47851399999999999</v>
      </c>
      <c r="F40" s="18">
        <f t="shared" si="8"/>
        <v>11.792999999999999</v>
      </c>
      <c r="G40" s="18">
        <f>E40*11.793/10</f>
        <v>0.56431156019999995</v>
      </c>
      <c r="H40" s="18">
        <v>0.18207400000000001</v>
      </c>
      <c r="I40" s="18">
        <f t="shared" si="9"/>
        <v>11.792999999999997</v>
      </c>
      <c r="J40" s="24">
        <f>H40*11.793/10</f>
        <v>0.2147198682</v>
      </c>
    </row>
    <row r="41" spans="1:10" x14ac:dyDescent="0.25">
      <c r="A41" s="41" t="s">
        <v>34</v>
      </c>
      <c r="B41" s="18">
        <v>0.30606299999999997</v>
      </c>
      <c r="C41" s="18">
        <f t="shared" si="7"/>
        <v>10.82</v>
      </c>
      <c r="D41" s="18">
        <f>B41*10.82/10</f>
        <v>0.33116016599999998</v>
      </c>
      <c r="E41" s="18">
        <v>0.25009300000000001</v>
      </c>
      <c r="F41" s="18">
        <f t="shared" si="8"/>
        <v>10.82</v>
      </c>
      <c r="G41" s="18">
        <f>E41*10.82/10</f>
        <v>0.27060062600000001</v>
      </c>
      <c r="H41" s="18">
        <v>0.20920900000000001</v>
      </c>
      <c r="I41" s="18">
        <f t="shared" si="9"/>
        <v>10.82</v>
      </c>
      <c r="J41" s="24">
        <f>H41*10.82/10</f>
        <v>0.22636413800000002</v>
      </c>
    </row>
    <row r="42" spans="1:10" x14ac:dyDescent="0.25">
      <c r="A42" s="41" t="s">
        <v>35</v>
      </c>
      <c r="B42" s="24">
        <f>0.0373135+0.0359955</f>
        <v>7.3308999999999999E-2</v>
      </c>
      <c r="C42" s="18">
        <f t="shared" si="7"/>
        <v>10.82</v>
      </c>
      <c r="D42" s="18">
        <f>B42*10.82/10</f>
        <v>7.9320338000000004E-2</v>
      </c>
      <c r="E42" s="18">
        <v>9.1673000000000004E-2</v>
      </c>
      <c r="F42" s="18">
        <f t="shared" si="8"/>
        <v>10.819999999999999</v>
      </c>
      <c r="G42" s="18">
        <f>E42*10.82/10</f>
        <v>9.9190186E-2</v>
      </c>
      <c r="H42" s="18">
        <v>7.2960999999999998E-2</v>
      </c>
      <c r="I42" s="18">
        <f t="shared" si="9"/>
        <v>10.819999999999999</v>
      </c>
      <c r="J42" s="24">
        <f>H42*10.82/10</f>
        <v>7.8943801999999993E-2</v>
      </c>
    </row>
    <row r="43" spans="1:10" x14ac:dyDescent="0.25">
      <c r="A43" s="41" t="s">
        <v>36</v>
      </c>
      <c r="B43" s="18">
        <f>(400+1324)/10^6</f>
        <v>1.7240000000000001E-3</v>
      </c>
      <c r="C43" s="18">
        <f t="shared" si="7"/>
        <v>9.4700000000000006</v>
      </c>
      <c r="D43" s="18">
        <f>B43*9.47/10</f>
        <v>1.6326280000000001E-3</v>
      </c>
      <c r="E43" s="18">
        <v>3.3400000000000001E-3</v>
      </c>
      <c r="F43" s="18">
        <f t="shared" si="8"/>
        <v>9.4700000000000006</v>
      </c>
      <c r="G43" s="18">
        <f>E43*9.47/10</f>
        <v>3.1629800000000001E-3</v>
      </c>
      <c r="H43" s="18">
        <v>2.9859999999999999E-3</v>
      </c>
      <c r="I43" s="18">
        <f t="shared" si="9"/>
        <v>9.4700000000000006</v>
      </c>
      <c r="J43" s="24">
        <f>H43*9.47/10</f>
        <v>2.8277420000000003E-3</v>
      </c>
    </row>
    <row r="44" spans="1:10" x14ac:dyDescent="0.25">
      <c r="A44" s="41" t="s">
        <v>37</v>
      </c>
      <c r="B44" s="18">
        <v>2.0805000000000001E-2</v>
      </c>
      <c r="C44" s="18">
        <f t="shared" si="7"/>
        <v>9.6300000000000008</v>
      </c>
      <c r="D44" s="18">
        <f>B44*9.63/10</f>
        <v>2.0035215000000002E-2</v>
      </c>
      <c r="E44" s="18">
        <v>1.4312500000000001E-2</v>
      </c>
      <c r="F44" s="18">
        <f t="shared" si="8"/>
        <v>9.629999999999999</v>
      </c>
      <c r="G44" s="18">
        <f>E44*9.63/10</f>
        <v>1.37829375E-2</v>
      </c>
      <c r="H44" s="18">
        <v>1.2829999999999999E-2</v>
      </c>
      <c r="I44" s="18">
        <f t="shared" si="9"/>
        <v>9.6300000000000026</v>
      </c>
      <c r="J44" s="24">
        <f>H44*9.63/10</f>
        <v>1.2355290000000001E-2</v>
      </c>
    </row>
    <row r="45" spans="1:10" x14ac:dyDescent="0.25">
      <c r="A45" s="41" t="s">
        <v>38</v>
      </c>
      <c r="B45" s="18">
        <v>8.3979999999999992E-3</v>
      </c>
      <c r="C45" s="18">
        <f t="shared" si="7"/>
        <v>12.137056442010003</v>
      </c>
      <c r="D45" s="24">
        <v>1.0192700000000001E-2</v>
      </c>
      <c r="E45" s="18">
        <v>8.7819999999999999E-3</v>
      </c>
      <c r="F45" s="18">
        <f t="shared" si="8"/>
        <v>12.137781826463218</v>
      </c>
      <c r="G45" s="18">
        <v>1.0659399999999999E-2</v>
      </c>
      <c r="H45" s="18">
        <v>7.5820000000000002E-3</v>
      </c>
      <c r="I45" s="18">
        <f t="shared" si="9"/>
        <v>12.132023212872593</v>
      </c>
      <c r="J45" s="24">
        <v>9.1985000000000001E-3</v>
      </c>
    </row>
    <row r="46" spans="1:10" x14ac:dyDescent="0.25">
      <c r="A46" s="41" t="s">
        <v>39</v>
      </c>
      <c r="B46" s="18">
        <v>7.7839000000000005E-2</v>
      </c>
      <c r="C46" s="18">
        <f t="shared" si="7"/>
        <v>9.4395482984108217</v>
      </c>
      <c r="D46" s="24">
        <v>7.34765E-2</v>
      </c>
      <c r="E46" s="18">
        <v>6.3709000000000002E-2</v>
      </c>
      <c r="F46" s="18">
        <f t="shared" si="8"/>
        <v>9.4395664662763483</v>
      </c>
      <c r="G46" s="18">
        <v>6.0138533999999993E-2</v>
      </c>
      <c r="H46" s="18">
        <v>6.5554000000000001E-2</v>
      </c>
      <c r="I46" s="18">
        <f t="shared" si="9"/>
        <v>9.4397443329163746</v>
      </c>
      <c r="J46" s="24">
        <v>6.18813E-2</v>
      </c>
    </row>
    <row r="47" spans="1:10" x14ac:dyDescent="0.25">
      <c r="A47" s="41" t="s">
        <v>40</v>
      </c>
      <c r="B47" s="18">
        <v>5.6853000000000001E-2</v>
      </c>
      <c r="C47" s="18">
        <f t="shared" si="7"/>
        <v>7.0462296976412864</v>
      </c>
      <c r="D47" s="18">
        <v>4.0059929700000003E-2</v>
      </c>
      <c r="E47" s="18">
        <v>4.9923000000000002E-2</v>
      </c>
      <c r="F47" s="18">
        <f t="shared" si="8"/>
        <v>7.0462439556917653</v>
      </c>
      <c r="G47" s="18">
        <v>3.5176963700000001E-2</v>
      </c>
      <c r="H47" s="18">
        <v>4.7821000000000002E-2</v>
      </c>
      <c r="I47" s="18">
        <f t="shared" si="9"/>
        <v>7.0463394742895371</v>
      </c>
      <c r="J47" s="24">
        <v>3.3696299999999998E-2</v>
      </c>
    </row>
    <row r="48" spans="1:10" x14ac:dyDescent="0.25">
      <c r="A48" s="41" t="s">
        <v>41</v>
      </c>
      <c r="B48" s="18">
        <f>(6760530-43947)/10^6</f>
        <v>6.716583</v>
      </c>
      <c r="C48" s="18">
        <f t="shared" si="7"/>
        <v>10.077462111457546</v>
      </c>
      <c r="D48" s="18">
        <f>B48*9.0503/10+0.689901957605985</f>
        <v>6.7686110700959858</v>
      </c>
      <c r="E48" s="18">
        <v>6.2162730000000002</v>
      </c>
      <c r="F48" s="18">
        <f t="shared" si="8"/>
        <v>10.069932277011677</v>
      </c>
      <c r="G48" s="18">
        <f>E48*9.0503/10+0.633831259351621</f>
        <v>6.2597448125416211</v>
      </c>
      <c r="H48" s="18">
        <v>6.4660859999999998</v>
      </c>
      <c r="I48" s="18">
        <f t="shared" si="9"/>
        <v>10.110246251249999</v>
      </c>
      <c r="J48" s="24">
        <f>H48*9.0503/10+0.68537036159601</f>
        <v>6.53737217417601</v>
      </c>
    </row>
    <row r="49" spans="1:10" x14ac:dyDescent="0.25">
      <c r="A49" s="41" t="s">
        <v>42</v>
      </c>
      <c r="B49" s="18"/>
      <c r="C49" s="18"/>
      <c r="D49" s="18"/>
      <c r="E49" s="18"/>
      <c r="F49" s="18"/>
      <c r="G49" s="18"/>
      <c r="H49" s="18"/>
      <c r="I49" s="18"/>
      <c r="J49" s="24">
        <v>-15.0100107</v>
      </c>
    </row>
    <row r="50" spans="1:10" x14ac:dyDescent="0.25">
      <c r="A50" s="41" t="s">
        <v>43</v>
      </c>
      <c r="B50" s="18">
        <f>(189421.605590062)/10^6</f>
        <v>0.18942160559006202</v>
      </c>
      <c r="C50" s="18">
        <f t="shared" si="7"/>
        <v>3.2200000000000011</v>
      </c>
      <c r="D50" s="18">
        <v>6.0993756999999996E-2</v>
      </c>
      <c r="E50" s="18">
        <v>0.30001850000000096</v>
      </c>
      <c r="F50" s="18">
        <f t="shared" si="8"/>
        <v>3.2199999999999962</v>
      </c>
      <c r="G50" s="18">
        <v>9.66059570000002E-2</v>
      </c>
      <c r="H50" s="18">
        <v>0.34793049689441002</v>
      </c>
      <c r="I50" s="18">
        <f t="shared" si="9"/>
        <v>3.2199999999999989</v>
      </c>
      <c r="J50" s="24">
        <v>0.11203362</v>
      </c>
    </row>
    <row r="51" spans="1:10" x14ac:dyDescent="0.25">
      <c r="A51" s="41" t="s">
        <v>44</v>
      </c>
      <c r="B51" s="18">
        <v>2.7435000000000001E-2</v>
      </c>
      <c r="C51" s="18">
        <f t="shared" si="7"/>
        <v>3.2199999999999998</v>
      </c>
      <c r="D51" s="18">
        <v>8.8340699999999994E-3</v>
      </c>
      <c r="E51" s="18">
        <v>5.2908999999999998E-2</v>
      </c>
      <c r="F51" s="18">
        <f t="shared" si="8"/>
        <v>3.22</v>
      </c>
      <c r="G51" s="18">
        <v>1.7036697999999999E-2</v>
      </c>
      <c r="H51" s="18">
        <v>7.0087999999999984E-2</v>
      </c>
      <c r="I51" s="18">
        <f t="shared" si="9"/>
        <v>3.2200000000000006</v>
      </c>
      <c r="J51" s="24">
        <v>2.2568335999999998E-2</v>
      </c>
    </row>
    <row r="52" spans="1:10" x14ac:dyDescent="0.25">
      <c r="A52" s="43" t="s">
        <v>45</v>
      </c>
      <c r="B52" s="29">
        <f>SUM(B38:B51)</f>
        <v>26.226619755590058</v>
      </c>
      <c r="C52" s="28">
        <f t="shared" si="7"/>
        <v>8.8813147472576528</v>
      </c>
      <c r="D52" s="29">
        <f>SUM(D38:D51)</f>
        <v>23.292686480604086</v>
      </c>
      <c r="E52" s="28">
        <f>SUM(E38:E51)</f>
        <v>24.18191083</v>
      </c>
      <c r="F52" s="28">
        <f t="shared" si="8"/>
        <v>8.9204556314999337</v>
      </c>
      <c r="G52" s="28">
        <f>SUM(G38:G51)</f>
        <v>21.571366264390271</v>
      </c>
      <c r="H52" s="28">
        <f>SUM(H38:H51)</f>
        <v>24.641517566894407</v>
      </c>
      <c r="I52" s="28">
        <f t="shared" si="9"/>
        <v>2.7847611308700615</v>
      </c>
      <c r="J52" s="28">
        <f>SUM(J38:J51)</f>
        <v>6.8620740325939353</v>
      </c>
    </row>
    <row r="53" spans="1:10" x14ac:dyDescent="0.25">
      <c r="A53" s="18"/>
      <c r="B53" s="347">
        <v>43466</v>
      </c>
      <c r="C53" s="347"/>
      <c r="D53" s="347"/>
      <c r="E53" s="347">
        <v>43497</v>
      </c>
      <c r="F53" s="347"/>
      <c r="G53" s="347"/>
      <c r="H53" s="347">
        <v>43525</v>
      </c>
      <c r="I53" s="347"/>
      <c r="J53" s="347"/>
    </row>
    <row r="54" spans="1:10" x14ac:dyDescent="0.25">
      <c r="A54" s="41" t="s">
        <v>31</v>
      </c>
      <c r="B54" s="18">
        <v>7.2921990000000001</v>
      </c>
      <c r="C54" s="18">
        <f t="shared" ref="C54:C68" si="10">D54/B54*10</f>
        <v>10.979293324918295</v>
      </c>
      <c r="D54" s="18">
        <v>8.0063191804675871</v>
      </c>
      <c r="E54" s="18">
        <v>7.2537390000000004</v>
      </c>
      <c r="F54" s="18">
        <f t="shared" ref="F54:F68" si="11">G54/E54*10</f>
        <v>10.881310230758725</v>
      </c>
      <c r="G54" s="18">
        <v>7.8930184391953571</v>
      </c>
      <c r="H54" s="18">
        <v>8.5806090000000008</v>
      </c>
      <c r="I54" s="18">
        <f t="shared" ref="I54:I68" si="12">J54/H54*10</f>
        <v>10.898826747753985</v>
      </c>
      <c r="J54" s="18">
        <v>9.3518570881218572</v>
      </c>
    </row>
    <row r="55" spans="1:10" x14ac:dyDescent="0.25">
      <c r="A55" s="41" t="s">
        <v>32</v>
      </c>
      <c r="B55" s="18">
        <v>11.160502080000001</v>
      </c>
      <c r="C55" s="18">
        <f t="shared" si="10"/>
        <v>6.77</v>
      </c>
      <c r="D55" s="18">
        <v>7.55565990816</v>
      </c>
      <c r="E55" s="18">
        <v>10.585857069999999</v>
      </c>
      <c r="F55" s="18">
        <f t="shared" si="11"/>
        <v>6.7697584513012874</v>
      </c>
      <c r="G55" s="18">
        <v>7.1663695363899986</v>
      </c>
      <c r="H55" s="18">
        <v>12.924620989999999</v>
      </c>
      <c r="I55" s="18">
        <f t="shared" si="12"/>
        <v>6.7700000000000005</v>
      </c>
      <c r="J55" s="18">
        <v>8.7499684102300002</v>
      </c>
    </row>
    <row r="56" spans="1:10" x14ac:dyDescent="0.25">
      <c r="A56" s="41" t="s">
        <v>33</v>
      </c>
      <c r="B56" s="18">
        <v>0.26402300000000001</v>
      </c>
      <c r="C56" s="18">
        <f t="shared" si="10"/>
        <v>11.792999999999997</v>
      </c>
      <c r="D56" s="18">
        <v>0.31136232389999996</v>
      </c>
      <c r="E56" s="18">
        <v>0.231629</v>
      </c>
      <c r="F56" s="18">
        <f t="shared" si="11"/>
        <v>11.792999999999999</v>
      </c>
      <c r="G56" s="18">
        <v>0.2731600797</v>
      </c>
      <c r="H56" s="18">
        <v>0.278248</v>
      </c>
      <c r="I56" s="18">
        <f t="shared" si="12"/>
        <v>11.792999999999999</v>
      </c>
      <c r="J56" s="18">
        <v>0.32813786639999998</v>
      </c>
    </row>
    <row r="57" spans="1:10" x14ac:dyDescent="0.25">
      <c r="A57" s="41" t="s">
        <v>34</v>
      </c>
      <c r="B57" s="18">
        <v>0.29522599999999999</v>
      </c>
      <c r="C57" s="18">
        <f t="shared" si="10"/>
        <v>10.82</v>
      </c>
      <c r="D57" s="18">
        <v>0.31943453199999999</v>
      </c>
      <c r="E57" s="18">
        <v>0.26722200000000002</v>
      </c>
      <c r="F57" s="18">
        <f t="shared" si="11"/>
        <v>10.819999999999999</v>
      </c>
      <c r="G57" s="18">
        <v>0.28913420400000001</v>
      </c>
      <c r="H57" s="18">
        <v>0.32790000000000002</v>
      </c>
      <c r="I57" s="18">
        <f t="shared" si="12"/>
        <v>10.82</v>
      </c>
      <c r="J57" s="18">
        <v>0.35478780000000004</v>
      </c>
    </row>
    <row r="58" spans="1:10" x14ac:dyDescent="0.25">
      <c r="A58" s="41" t="s">
        <v>35</v>
      </c>
      <c r="B58" s="18">
        <v>7.2041499999999994E-2</v>
      </c>
      <c r="C58" s="18">
        <f t="shared" si="10"/>
        <v>10.819999999999999</v>
      </c>
      <c r="D58" s="18">
        <v>7.7948902999999986E-2</v>
      </c>
      <c r="E58" s="18">
        <v>9.2823000000000003E-2</v>
      </c>
      <c r="F58" s="18">
        <f t="shared" si="11"/>
        <v>10.82</v>
      </c>
      <c r="G58" s="18">
        <v>0.100434486</v>
      </c>
      <c r="H58" s="18">
        <v>8.1767500000000007E-2</v>
      </c>
      <c r="I58" s="18">
        <f t="shared" si="12"/>
        <v>10.819999999999999</v>
      </c>
      <c r="J58" s="18">
        <v>8.8472435000000002E-2</v>
      </c>
    </row>
    <row r="59" spans="1:10" x14ac:dyDescent="0.25">
      <c r="A59" s="41" t="s">
        <v>36</v>
      </c>
      <c r="B59" s="18">
        <v>2.7100000000000002E-3</v>
      </c>
      <c r="C59" s="18">
        <f t="shared" si="10"/>
        <v>9.4700000000000024</v>
      </c>
      <c r="D59" s="18">
        <v>2.5663700000000005E-3</v>
      </c>
      <c r="E59" s="18">
        <v>1.8220000000000001E-3</v>
      </c>
      <c r="F59" s="18">
        <f t="shared" si="11"/>
        <v>9.4700000000000006</v>
      </c>
      <c r="G59" s="18">
        <v>1.7254340000000001E-3</v>
      </c>
      <c r="H59" s="18">
        <v>8.9599999999999999E-4</v>
      </c>
      <c r="I59" s="18">
        <f t="shared" si="12"/>
        <v>9.4700000000000006</v>
      </c>
      <c r="J59" s="18">
        <v>8.4851200000000005E-4</v>
      </c>
    </row>
    <row r="60" spans="1:10" x14ac:dyDescent="0.25">
      <c r="A60" s="41" t="s">
        <v>37</v>
      </c>
      <c r="B60" s="18">
        <v>1.3174999999999999E-2</v>
      </c>
      <c r="C60" s="18">
        <f t="shared" si="10"/>
        <v>9.6300000000000008</v>
      </c>
      <c r="D60" s="18">
        <v>1.2687525E-2</v>
      </c>
      <c r="E60" s="18">
        <v>2.2750000000000001E-3</v>
      </c>
      <c r="F60" s="18">
        <f t="shared" si="11"/>
        <v>9.6300000000000008</v>
      </c>
      <c r="G60" s="18">
        <v>2.1908250000000004E-3</v>
      </c>
      <c r="H60" s="18">
        <v>9.4749999999999999E-4</v>
      </c>
      <c r="I60" s="18">
        <f t="shared" si="12"/>
        <v>9.6300000000000008</v>
      </c>
      <c r="J60" s="18">
        <v>9.1244250000000002E-4</v>
      </c>
    </row>
    <row r="61" spans="1:10" x14ac:dyDescent="0.25">
      <c r="A61" s="41" t="s">
        <v>38</v>
      </c>
      <c r="B61" s="18">
        <v>9.8720000000000006E-3</v>
      </c>
      <c r="C61" s="18">
        <f t="shared" si="10"/>
        <v>12.142321717990274</v>
      </c>
      <c r="D61" s="18">
        <v>1.19869E-2</v>
      </c>
      <c r="E61" s="18">
        <v>1.0022E-2</v>
      </c>
      <c r="F61" s="18">
        <f t="shared" si="11"/>
        <v>12.145380163639992</v>
      </c>
      <c r="G61" s="18">
        <v>1.21721E-2</v>
      </c>
      <c r="H61" s="18">
        <v>1.1368E-2</v>
      </c>
      <c r="I61" s="18">
        <f t="shared" si="12"/>
        <v>12.145320197044335</v>
      </c>
      <c r="J61" s="18">
        <v>1.3806799999999999E-2</v>
      </c>
    </row>
    <row r="62" spans="1:10" x14ac:dyDescent="0.25">
      <c r="A62" s="41" t="s">
        <v>39</v>
      </c>
      <c r="B62" s="18">
        <v>6.8301000000000001E-2</v>
      </c>
      <c r="C62" s="18">
        <f t="shared" si="10"/>
        <v>9.4396439290786365</v>
      </c>
      <c r="D62" s="18">
        <v>6.4473712000000002E-2</v>
      </c>
      <c r="E62" s="18">
        <v>6.4054E-2</v>
      </c>
      <c r="F62" s="18">
        <f t="shared" si="11"/>
        <v>9.439613451150592</v>
      </c>
      <c r="G62" s="18">
        <v>6.0464499999999997E-2</v>
      </c>
      <c r="H62" s="18">
        <v>8.5075999999999999E-2</v>
      </c>
      <c r="I62" s="18">
        <f t="shared" si="12"/>
        <v>9.4397127274436983</v>
      </c>
      <c r="J62" s="18">
        <v>8.03093E-2</v>
      </c>
    </row>
    <row r="63" spans="1:10" x14ac:dyDescent="0.25">
      <c r="A63" s="41" t="s">
        <v>40</v>
      </c>
      <c r="B63" s="18">
        <v>5.5684999999999998E-2</v>
      </c>
      <c r="C63" s="18">
        <f t="shared" si="10"/>
        <v>7.0463859208045267</v>
      </c>
      <c r="D63" s="18">
        <v>3.9237800000000003E-2</v>
      </c>
      <c r="E63" s="18">
        <v>5.6599999999999998E-2</v>
      </c>
      <c r="F63" s="18">
        <f t="shared" si="11"/>
        <v>7.0462367491166074</v>
      </c>
      <c r="G63" s="18">
        <v>3.9881699999999999E-2</v>
      </c>
      <c r="H63" s="18">
        <v>7.1855000000000002E-2</v>
      </c>
      <c r="I63" s="18">
        <f t="shared" si="12"/>
        <v>7.0458840720896241</v>
      </c>
      <c r="J63" s="18">
        <v>5.0628199999999998E-2</v>
      </c>
    </row>
    <row r="64" spans="1:10" x14ac:dyDescent="0.25">
      <c r="A64" s="41" t="s">
        <v>41</v>
      </c>
      <c r="B64" s="18">
        <v>6.8545259999999999</v>
      </c>
      <c r="C64" s="18">
        <f t="shared" si="10"/>
        <v>10.080405444398258</v>
      </c>
      <c r="D64" s="18">
        <v>6.90964012091694</v>
      </c>
      <c r="E64" s="18">
        <v>6.7802490000000004</v>
      </c>
      <c r="F64" s="18">
        <f t="shared" si="11"/>
        <v>9.9432023429082843</v>
      </c>
      <c r="G64" s="18">
        <v>6.7417387742301553</v>
      </c>
      <c r="H64" s="18">
        <v>7.9828380000000001</v>
      </c>
      <c r="I64" s="18">
        <f t="shared" si="12"/>
        <v>9.9658747508541925</v>
      </c>
      <c r="J64" s="18">
        <v>7.9555963664359384</v>
      </c>
    </row>
    <row r="65" spans="1:10" x14ac:dyDescent="0.25">
      <c r="A65" s="41" t="s">
        <v>42</v>
      </c>
      <c r="B65" s="27"/>
      <c r="C65" s="18"/>
      <c r="D65" s="27"/>
      <c r="E65" s="27"/>
      <c r="F65" s="18"/>
      <c r="G65" s="27"/>
      <c r="H65" s="27"/>
      <c r="I65" s="18"/>
      <c r="J65" s="27"/>
    </row>
    <row r="66" spans="1:10" x14ac:dyDescent="0.25">
      <c r="A66" s="41" t="s">
        <v>43</v>
      </c>
      <c r="B66" s="18">
        <v>0.73235500310559298</v>
      </c>
      <c r="C66" s="18">
        <f t="shared" si="10"/>
        <v>3.2200000000000006</v>
      </c>
      <c r="D66" s="18">
        <v>0.235818311000001</v>
      </c>
      <c r="E66" s="18">
        <v>0.97682170496894394</v>
      </c>
      <c r="F66" s="18">
        <f t="shared" si="11"/>
        <v>3.2200000000000006</v>
      </c>
      <c r="G66" s="18">
        <v>0.31453658900000003</v>
      </c>
      <c r="H66" s="18">
        <v>1.2016168944099301</v>
      </c>
      <c r="I66" s="18">
        <f t="shared" si="12"/>
        <v>3.2200000000000131</v>
      </c>
      <c r="J66" s="18">
        <v>0.38692063999999904</v>
      </c>
    </row>
    <row r="67" spans="1:10" x14ac:dyDescent="0.25">
      <c r="A67" s="41" t="s">
        <v>44</v>
      </c>
      <c r="B67" s="18">
        <v>0.18649199999999999</v>
      </c>
      <c r="C67" s="18">
        <f t="shared" si="10"/>
        <v>3.22</v>
      </c>
      <c r="D67" s="18">
        <v>6.0050423999999998E-2</v>
      </c>
      <c r="E67" s="18">
        <v>0.21182599999999999</v>
      </c>
      <c r="F67" s="18">
        <f t="shared" si="11"/>
        <v>3.22</v>
      </c>
      <c r="G67" s="18">
        <v>6.8207971999999992E-2</v>
      </c>
      <c r="H67" s="18">
        <v>0.23250699999999999</v>
      </c>
      <c r="I67" s="18">
        <f t="shared" si="12"/>
        <v>3.2200000000000006</v>
      </c>
      <c r="J67" s="18">
        <v>7.4867254000000008E-2</v>
      </c>
    </row>
    <row r="68" spans="1:10" x14ac:dyDescent="0.25">
      <c r="A68" s="43" t="s">
        <v>45</v>
      </c>
      <c r="B68" s="20">
        <f t="shared" ref="B68:J68" si="13">SUM(B54:B67)</f>
        <v>27.007107583105601</v>
      </c>
      <c r="C68" s="28">
        <f t="shared" si="10"/>
        <v>8.7411011852346956</v>
      </c>
      <c r="D68" s="20">
        <f t="shared" si="13"/>
        <v>23.607186010444529</v>
      </c>
      <c r="E68" s="20">
        <f t="shared" si="13"/>
        <v>26.534939774968944</v>
      </c>
      <c r="F68" s="28">
        <f t="shared" si="11"/>
        <v>8.6538860966916911</v>
      </c>
      <c r="G68" s="20">
        <f t="shared" si="13"/>
        <v>22.963034639515509</v>
      </c>
      <c r="H68" s="20">
        <f t="shared" si="13"/>
        <v>31.780249884409933</v>
      </c>
      <c r="I68" s="28">
        <f t="shared" si="12"/>
        <v>8.6333849527556108</v>
      </c>
      <c r="J68" s="20">
        <f t="shared" si="13"/>
        <v>27.437113114687794</v>
      </c>
    </row>
  </sheetData>
  <mergeCells count="12">
    <mergeCell ref="B37:D37"/>
    <mergeCell ref="E37:G37"/>
    <mergeCell ref="H37:J37"/>
    <mergeCell ref="B53:D53"/>
    <mergeCell ref="E53:G53"/>
    <mergeCell ref="H53:J53"/>
    <mergeCell ref="B5:D5"/>
    <mergeCell ref="E5:G5"/>
    <mergeCell ref="H5:J5"/>
    <mergeCell ref="B21:D21"/>
    <mergeCell ref="E21:G21"/>
    <mergeCell ref="H21:J21"/>
  </mergeCells>
  <printOptions horizontalCentered="1"/>
  <pageMargins left="0" right="0" top="0" bottom="0" header="0.31496062992125984" footer="0.31496062992125984"/>
  <pageSetup paperSize="9" scale="8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C25"/>
  <sheetViews>
    <sheetView workbookViewId="0">
      <selection activeCell="C1" sqref="C1"/>
    </sheetView>
  </sheetViews>
  <sheetFormatPr defaultRowHeight="15" x14ac:dyDescent="0.25"/>
  <cols>
    <col min="2" max="2" width="26.140625" customWidth="1"/>
    <col min="3" max="3" width="12.140625" customWidth="1"/>
  </cols>
  <sheetData>
    <row r="1" spans="2:3" x14ac:dyDescent="0.25">
      <c r="C1" s="2" t="s">
        <v>77</v>
      </c>
    </row>
    <row r="2" spans="2:3" x14ac:dyDescent="0.25">
      <c r="B2" s="15"/>
    </row>
    <row r="4" spans="2:3" x14ac:dyDescent="0.25">
      <c r="B4" s="100" t="s">
        <v>101</v>
      </c>
      <c r="C4" s="101" t="s">
        <v>117</v>
      </c>
    </row>
    <row r="5" spans="2:3" x14ac:dyDescent="0.25">
      <c r="B5" s="102" t="s">
        <v>110</v>
      </c>
      <c r="C5" s="102"/>
    </row>
    <row r="6" spans="2:3" x14ac:dyDescent="0.25">
      <c r="B6" s="39" t="s">
        <v>111</v>
      </c>
      <c r="C6" s="103">
        <v>49.6</v>
      </c>
    </row>
    <row r="7" spans="2:3" x14ac:dyDescent="0.25">
      <c r="B7" s="104" t="s">
        <v>23</v>
      </c>
      <c r="C7" s="35">
        <v>49.6</v>
      </c>
    </row>
    <row r="8" spans="2:3" x14ac:dyDescent="0.25">
      <c r="B8" s="39" t="s">
        <v>25</v>
      </c>
      <c r="C8" s="35">
        <v>123.9</v>
      </c>
    </row>
    <row r="9" spans="2:3" x14ac:dyDescent="0.25">
      <c r="B9" s="39" t="s">
        <v>24</v>
      </c>
      <c r="C9" s="35">
        <v>67.2</v>
      </c>
    </row>
    <row r="10" spans="2:3" x14ac:dyDescent="0.25">
      <c r="B10" s="39" t="s">
        <v>27</v>
      </c>
      <c r="C10" s="35">
        <v>50.4</v>
      </c>
    </row>
    <row r="11" spans="2:3" x14ac:dyDescent="0.25">
      <c r="B11" s="39" t="s">
        <v>26</v>
      </c>
      <c r="C11" s="35">
        <v>50.9</v>
      </c>
    </row>
    <row r="12" spans="2:3" x14ac:dyDescent="0.25">
      <c r="B12" s="105" t="s">
        <v>30</v>
      </c>
      <c r="C12" s="36">
        <f>SUM(C6:C11)</f>
        <v>391.59999999999997</v>
      </c>
    </row>
    <row r="13" spans="2:3" x14ac:dyDescent="0.25">
      <c r="B13" s="102" t="s">
        <v>112</v>
      </c>
      <c r="C13" s="102"/>
    </row>
    <row r="14" spans="2:3" x14ac:dyDescent="0.25">
      <c r="B14" s="41" t="s">
        <v>31</v>
      </c>
      <c r="C14" s="103">
        <v>51</v>
      </c>
    </row>
    <row r="15" spans="2:3" x14ac:dyDescent="0.25">
      <c r="B15" s="41" t="s">
        <v>32</v>
      </c>
      <c r="C15" s="35">
        <v>81</v>
      </c>
    </row>
    <row r="16" spans="2:3" x14ac:dyDescent="0.25">
      <c r="B16" s="41" t="s">
        <v>41</v>
      </c>
      <c r="C16" s="103">
        <v>50</v>
      </c>
    </row>
    <row r="17" spans="2:3" x14ac:dyDescent="0.25">
      <c r="B17" s="41" t="s">
        <v>33</v>
      </c>
      <c r="C17" s="106">
        <v>2.5</v>
      </c>
    </row>
    <row r="18" spans="2:3" x14ac:dyDescent="0.25">
      <c r="B18" s="41" t="s">
        <v>34</v>
      </c>
      <c r="C18" s="106">
        <v>2.5</v>
      </c>
    </row>
    <row r="19" spans="2:3" x14ac:dyDescent="0.25">
      <c r="B19" s="41" t="s">
        <v>35</v>
      </c>
      <c r="C19" s="106">
        <v>0.5</v>
      </c>
    </row>
    <row r="20" spans="2:3" x14ac:dyDescent="0.25">
      <c r="B20" s="41" t="s">
        <v>36</v>
      </c>
      <c r="C20" s="106">
        <v>0.08</v>
      </c>
    </row>
    <row r="21" spans="2:3" x14ac:dyDescent="0.25">
      <c r="B21" s="41" t="s">
        <v>37</v>
      </c>
      <c r="C21" s="106">
        <v>0.42499999999999999</v>
      </c>
    </row>
    <row r="22" spans="2:3" x14ac:dyDescent="0.25">
      <c r="B22" s="41" t="s">
        <v>113</v>
      </c>
      <c r="C22" s="106">
        <v>0.1</v>
      </c>
    </row>
    <row r="23" spans="2:3" x14ac:dyDescent="0.25">
      <c r="B23" s="41" t="s">
        <v>114</v>
      </c>
      <c r="C23" s="106">
        <v>0.75</v>
      </c>
    </row>
    <row r="24" spans="2:3" x14ac:dyDescent="0.25">
      <c r="B24" s="41" t="s">
        <v>115</v>
      </c>
      <c r="C24" s="106">
        <v>0.54</v>
      </c>
    </row>
    <row r="25" spans="2:3" x14ac:dyDescent="0.25">
      <c r="B25" s="105" t="s">
        <v>116</v>
      </c>
      <c r="C25" s="20">
        <v>189.39500000000001</v>
      </c>
    </row>
  </sheetData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D14"/>
  <sheetViews>
    <sheetView zoomScaleNormal="100" workbookViewId="0">
      <selection activeCell="D2" sqref="D2"/>
    </sheetView>
  </sheetViews>
  <sheetFormatPr defaultRowHeight="15" x14ac:dyDescent="0.25"/>
  <cols>
    <col min="1" max="1" width="9.140625" style="3"/>
    <col min="2" max="2" width="33.42578125" style="1" customWidth="1"/>
    <col min="3" max="3" width="11" style="1" customWidth="1"/>
    <col min="4" max="4" width="10.42578125" style="3" customWidth="1"/>
    <col min="5" max="5" width="10.7109375" style="3" customWidth="1"/>
    <col min="6" max="6" width="11.28515625" style="3" customWidth="1"/>
    <col min="7" max="16384" width="9.140625" style="3"/>
  </cols>
  <sheetData>
    <row r="1" spans="2:4" x14ac:dyDescent="0.25">
      <c r="D1" s="2" t="s">
        <v>64</v>
      </c>
    </row>
    <row r="3" spans="2:4" x14ac:dyDescent="0.25">
      <c r="B3" s="4" t="s">
        <v>0</v>
      </c>
      <c r="C3" s="4"/>
      <c r="D3" s="5" t="s">
        <v>1</v>
      </c>
    </row>
    <row r="4" spans="2:4" x14ac:dyDescent="0.25">
      <c r="B4" s="7" t="s">
        <v>2</v>
      </c>
      <c r="C4" s="6" t="s">
        <v>5</v>
      </c>
      <c r="D4" s="8">
        <v>85.891750426935658</v>
      </c>
    </row>
    <row r="5" spans="2:4" x14ac:dyDescent="0.25">
      <c r="B5" s="7" t="s">
        <v>3</v>
      </c>
      <c r="C5" s="6" t="s">
        <v>6</v>
      </c>
      <c r="D5" s="8">
        <v>9.2917838775000092</v>
      </c>
    </row>
    <row r="6" spans="2:4" x14ac:dyDescent="0.25">
      <c r="B6" s="7" t="s">
        <v>4</v>
      </c>
      <c r="C6" s="6" t="s">
        <v>7</v>
      </c>
      <c r="D6" s="8">
        <v>-66.735070609457594</v>
      </c>
    </row>
    <row r="7" spans="2:4" x14ac:dyDescent="0.25">
      <c r="B7" s="13" t="s">
        <v>56</v>
      </c>
      <c r="C7" s="11"/>
      <c r="D7" s="10"/>
    </row>
    <row r="8" spans="2:4" x14ac:dyDescent="0.25">
      <c r="B8" s="9" t="s">
        <v>10</v>
      </c>
      <c r="C8" s="6" t="s">
        <v>8</v>
      </c>
      <c r="D8" s="6">
        <v>1172.1069096124268</v>
      </c>
    </row>
    <row r="9" spans="2:4" x14ac:dyDescent="0.25">
      <c r="B9" s="7" t="s">
        <v>13</v>
      </c>
      <c r="C9" s="6" t="s">
        <v>14</v>
      </c>
      <c r="D9" s="8">
        <f>D4+D5+D6</f>
        <v>28.448463694978074</v>
      </c>
    </row>
    <row r="10" spans="2:4" x14ac:dyDescent="0.25">
      <c r="B10" s="9" t="s">
        <v>15</v>
      </c>
      <c r="C10" s="6" t="s">
        <v>9</v>
      </c>
      <c r="D10" s="14">
        <f>D8+D9</f>
        <v>1200.5553733074048</v>
      </c>
    </row>
    <row r="11" spans="2:4" x14ac:dyDescent="0.25">
      <c r="B11" s="13" t="s">
        <v>57</v>
      </c>
      <c r="C11" s="6"/>
      <c r="D11" s="10"/>
    </row>
    <row r="12" spans="2:4" x14ac:dyDescent="0.25">
      <c r="B12" s="9" t="s">
        <v>12</v>
      </c>
      <c r="C12" s="6" t="s">
        <v>16</v>
      </c>
      <c r="D12" s="6">
        <f>D8+D6</f>
        <v>1105.3718390029692</v>
      </c>
    </row>
    <row r="13" spans="2:4" x14ac:dyDescent="0.25">
      <c r="B13" s="9" t="s">
        <v>11</v>
      </c>
      <c r="C13" s="12" t="s">
        <v>17</v>
      </c>
      <c r="D13" s="8">
        <f>D9-D6</f>
        <v>95.183534304435668</v>
      </c>
    </row>
    <row r="14" spans="2:4" x14ac:dyDescent="0.25">
      <c r="B14" s="9" t="s">
        <v>15</v>
      </c>
      <c r="C14" s="12" t="s">
        <v>18</v>
      </c>
      <c r="D14" s="14">
        <f>D12+D13</f>
        <v>1200.5553733074048</v>
      </c>
    </row>
  </sheetData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8"/>
  <sheetViews>
    <sheetView workbookViewId="0">
      <selection activeCell="B2" sqref="B2"/>
    </sheetView>
  </sheetViews>
  <sheetFormatPr defaultRowHeight="15" x14ac:dyDescent="0.25"/>
  <cols>
    <col min="1" max="1" width="55.85546875" style="3" bestFit="1" customWidth="1"/>
    <col min="2" max="2" width="11" style="3" bestFit="1" customWidth="1"/>
    <col min="3" max="16384" width="9.140625" style="3"/>
  </cols>
  <sheetData>
    <row r="1" spans="1:2" x14ac:dyDescent="0.25">
      <c r="B1" s="2" t="s">
        <v>46</v>
      </c>
    </row>
    <row r="3" spans="1:2" x14ac:dyDescent="0.25">
      <c r="A3" s="45" t="s">
        <v>76</v>
      </c>
      <c r="B3" s="46" t="s">
        <v>15</v>
      </c>
    </row>
    <row r="4" spans="1:2" x14ac:dyDescent="0.25">
      <c r="A4" s="47" t="s">
        <v>78</v>
      </c>
      <c r="B4" s="47">
        <f>1950.1957+1776.93+1673.3132+1469.9214</f>
        <v>6870.3603000000003</v>
      </c>
    </row>
    <row r="5" spans="1:2" x14ac:dyDescent="0.25">
      <c r="A5" s="54" t="s">
        <v>79</v>
      </c>
      <c r="B5" s="51">
        <f>298.5213+277.1366+ 310.7767+ 316.9004</f>
        <v>1203.335</v>
      </c>
    </row>
    <row r="6" spans="1:2" x14ac:dyDescent="0.25">
      <c r="A6" s="54" t="s">
        <v>82</v>
      </c>
      <c r="B6" s="51">
        <v>1202.7559434770069</v>
      </c>
    </row>
    <row r="7" spans="1:2" x14ac:dyDescent="0.25">
      <c r="A7" s="54" t="s">
        <v>80</v>
      </c>
      <c r="B7" s="51">
        <v>22.745578000000002</v>
      </c>
    </row>
    <row r="8" spans="1:2" x14ac:dyDescent="0.25">
      <c r="A8" s="52" t="s">
        <v>71</v>
      </c>
      <c r="B8" s="52">
        <f>B4-B5+B6+B7</f>
        <v>6892.5268214770076</v>
      </c>
    </row>
  </sheetData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workbookViewId="0">
      <selection activeCell="D2" sqref="D2"/>
    </sheetView>
  </sheetViews>
  <sheetFormatPr defaultRowHeight="15" x14ac:dyDescent="0.25"/>
  <cols>
    <col min="1" max="1" width="31.42578125" style="3" customWidth="1"/>
    <col min="2" max="4" width="11.7109375" style="3" customWidth="1"/>
    <col min="5" max="16384" width="9.140625" style="3"/>
  </cols>
  <sheetData>
    <row r="1" spans="1:5" x14ac:dyDescent="0.25">
      <c r="D1" s="2" t="s">
        <v>137</v>
      </c>
    </row>
    <row r="4" spans="1:5" x14ac:dyDescent="0.25">
      <c r="A4" s="45" t="s">
        <v>76</v>
      </c>
      <c r="B4" s="46" t="s">
        <v>65</v>
      </c>
      <c r="C4" s="46" t="s">
        <v>66</v>
      </c>
      <c r="D4" s="46" t="s">
        <v>15</v>
      </c>
    </row>
    <row r="5" spans="1:5" x14ac:dyDescent="0.25">
      <c r="A5" s="47" t="s">
        <v>67</v>
      </c>
      <c r="B5" s="48">
        <v>4900.49</v>
      </c>
      <c r="C5" s="48">
        <v>1997.4</v>
      </c>
      <c r="D5" s="47">
        <f>C5+B5</f>
        <v>6897.8899999999994</v>
      </c>
    </row>
    <row r="6" spans="1:5" x14ac:dyDescent="0.25">
      <c r="A6" s="47" t="s">
        <v>68</v>
      </c>
      <c r="B6" s="47"/>
      <c r="C6" s="47"/>
      <c r="D6" s="47"/>
    </row>
    <row r="7" spans="1:5" x14ac:dyDescent="0.25">
      <c r="A7" s="49" t="s">
        <v>72</v>
      </c>
      <c r="B7" s="50"/>
      <c r="C7" s="50"/>
      <c r="D7" s="51">
        <v>-3.0102077543381256</v>
      </c>
    </row>
    <row r="8" spans="1:5" x14ac:dyDescent="0.25">
      <c r="A8" s="47" t="s">
        <v>69</v>
      </c>
      <c r="B8" s="50"/>
      <c r="C8" s="50"/>
      <c r="D8" s="51"/>
    </row>
    <row r="9" spans="1:5" x14ac:dyDescent="0.25">
      <c r="A9" s="49" t="s">
        <v>70</v>
      </c>
      <c r="B9" s="50"/>
      <c r="C9" s="50"/>
      <c r="D9" s="51">
        <v>2.35</v>
      </c>
    </row>
    <row r="10" spans="1:5" ht="17.25" x14ac:dyDescent="0.25">
      <c r="A10" s="53" t="s">
        <v>74</v>
      </c>
      <c r="B10" s="52">
        <v>4888.0430831032472</v>
      </c>
      <c r="C10" s="52">
        <v>2004.4867091424167</v>
      </c>
      <c r="D10" s="52">
        <f>D5+D7-D9</f>
        <v>6892.5297922456612</v>
      </c>
      <c r="E10" s="31"/>
    </row>
    <row r="12" spans="1:5" ht="15" customHeight="1" x14ac:dyDescent="0.25">
      <c r="A12" s="348" t="s">
        <v>75</v>
      </c>
      <c r="B12" s="348"/>
      <c r="C12" s="348"/>
      <c r="D12" s="348"/>
    </row>
    <row r="13" spans="1:5" ht="30.75" customHeight="1" x14ac:dyDescent="0.25">
      <c r="A13" s="348"/>
      <c r="B13" s="348"/>
      <c r="C13" s="348"/>
      <c r="D13" s="348"/>
    </row>
    <row r="14" spans="1:5" x14ac:dyDescent="0.25">
      <c r="A14" s="349" t="s">
        <v>73</v>
      </c>
      <c r="B14" s="349"/>
      <c r="C14" s="349"/>
      <c r="D14" s="349"/>
    </row>
    <row r="15" spans="1:5" x14ac:dyDescent="0.25">
      <c r="A15" s="349"/>
      <c r="B15" s="349"/>
      <c r="C15" s="349"/>
      <c r="D15" s="349"/>
    </row>
  </sheetData>
  <mergeCells count="2">
    <mergeCell ref="A12:D13"/>
    <mergeCell ref="A14:D15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E13"/>
  <sheetViews>
    <sheetView zoomScaleNormal="100" workbookViewId="0">
      <selection activeCell="D1" sqref="D1"/>
    </sheetView>
  </sheetViews>
  <sheetFormatPr defaultRowHeight="15" x14ac:dyDescent="0.25"/>
  <cols>
    <col min="1" max="1" width="9.140625" style="3"/>
    <col min="2" max="2" width="52" style="1" customWidth="1"/>
    <col min="3" max="3" width="10.7109375" style="34" customWidth="1"/>
    <col min="4" max="4" width="10.42578125" style="3" customWidth="1"/>
    <col min="5" max="16384" width="9.140625" style="3"/>
  </cols>
  <sheetData>
    <row r="1" spans="2:5" x14ac:dyDescent="0.25">
      <c r="D1" s="2" t="s">
        <v>138</v>
      </c>
    </row>
    <row r="2" spans="2:5" x14ac:dyDescent="0.25">
      <c r="D2" s="2"/>
    </row>
    <row r="3" spans="2:5" x14ac:dyDescent="0.25">
      <c r="B3" s="4" t="s">
        <v>0</v>
      </c>
      <c r="C3" s="4"/>
      <c r="D3" s="5" t="s">
        <v>1</v>
      </c>
    </row>
    <row r="4" spans="2:5" x14ac:dyDescent="0.25">
      <c r="B4" s="9" t="s">
        <v>48</v>
      </c>
      <c r="C4" s="37" t="s">
        <v>5</v>
      </c>
      <c r="D4" s="6">
        <v>877.30027200000006</v>
      </c>
    </row>
    <row r="5" spans="2:5" x14ac:dyDescent="0.25">
      <c r="B5" s="17" t="s">
        <v>49</v>
      </c>
      <c r="C5" s="37" t="s">
        <v>6</v>
      </c>
      <c r="D5" s="6">
        <v>294.81172234372667</v>
      </c>
    </row>
    <row r="6" spans="2:5" x14ac:dyDescent="0.25">
      <c r="B6" s="9" t="s">
        <v>60</v>
      </c>
      <c r="C6" s="37" t="s">
        <v>50</v>
      </c>
      <c r="D6" s="6">
        <v>1172.1069096124268</v>
      </c>
    </row>
    <row r="7" spans="2:5" x14ac:dyDescent="0.25">
      <c r="B7" s="17"/>
      <c r="C7" s="37"/>
      <c r="D7" s="10"/>
    </row>
    <row r="8" spans="2:5" x14ac:dyDescent="0.25">
      <c r="B8" s="32" t="s">
        <v>59</v>
      </c>
      <c r="C8" s="33" t="s">
        <v>8</v>
      </c>
      <c r="D8" s="6">
        <v>17.73743</v>
      </c>
    </row>
    <row r="9" spans="2:5" ht="30" x14ac:dyDescent="0.25">
      <c r="B9" s="32" t="s">
        <v>55</v>
      </c>
      <c r="C9" s="33" t="s">
        <v>51</v>
      </c>
      <c r="D9" s="6">
        <v>60.91</v>
      </c>
    </row>
    <row r="10" spans="2:5" x14ac:dyDescent="0.25">
      <c r="B10" s="38" t="s">
        <v>63</v>
      </c>
      <c r="C10" s="6" t="s">
        <v>52</v>
      </c>
      <c r="D10" s="6">
        <f>D4+D8-D9</f>
        <v>834.12770200000011</v>
      </c>
      <c r="E10" s="31"/>
    </row>
    <row r="11" spans="2:5" x14ac:dyDescent="0.25">
      <c r="B11" s="38"/>
      <c r="C11" s="6"/>
      <c r="D11" s="6"/>
    </row>
    <row r="12" spans="2:5" x14ac:dyDescent="0.25">
      <c r="B12" s="32" t="s">
        <v>58</v>
      </c>
      <c r="C12" s="33" t="s">
        <v>53</v>
      </c>
      <c r="D12" s="6">
        <v>36.471957596273285</v>
      </c>
    </row>
    <row r="13" spans="2:5" x14ac:dyDescent="0.25">
      <c r="B13" s="38" t="s">
        <v>47</v>
      </c>
      <c r="C13" s="6" t="s">
        <v>54</v>
      </c>
      <c r="D13" s="6">
        <f>D5+D12</f>
        <v>331.28367993999996</v>
      </c>
    </row>
  </sheetData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>
      <selection activeCell="B2" sqref="B2"/>
    </sheetView>
  </sheetViews>
  <sheetFormatPr defaultRowHeight="15" x14ac:dyDescent="0.25"/>
  <cols>
    <col min="1" max="1" width="48.28515625" style="1" customWidth="1"/>
    <col min="2" max="2" width="12.85546875" customWidth="1"/>
  </cols>
  <sheetData>
    <row r="1" spans="1:2" x14ac:dyDescent="0.25">
      <c r="B1" s="2" t="s">
        <v>161</v>
      </c>
    </row>
    <row r="4" spans="1:2" x14ac:dyDescent="0.25">
      <c r="A4" s="20" t="s">
        <v>0</v>
      </c>
      <c r="B4" s="98" t="s">
        <v>108</v>
      </c>
    </row>
    <row r="5" spans="1:2" x14ac:dyDescent="0.25">
      <c r="A5" s="18" t="s">
        <v>118</v>
      </c>
      <c r="B5" s="18">
        <v>1.1200000000000001</v>
      </c>
    </row>
    <row r="6" spans="1:2" x14ac:dyDescent="0.25">
      <c r="A6" s="18" t="s">
        <v>119</v>
      </c>
      <c r="B6" s="18">
        <v>0.72</v>
      </c>
    </row>
    <row r="7" spans="1:2" x14ac:dyDescent="0.25">
      <c r="A7" s="107" t="s">
        <v>120</v>
      </c>
      <c r="B7" s="18">
        <f>B5+B6</f>
        <v>1.84</v>
      </c>
    </row>
    <row r="8" spans="1:2" x14ac:dyDescent="0.25">
      <c r="A8" s="9" t="s">
        <v>109</v>
      </c>
      <c r="B8" s="9">
        <v>0.34439999999999998</v>
      </c>
    </row>
    <row r="9" spans="1:2" x14ac:dyDescent="0.25">
      <c r="A9" s="28" t="s">
        <v>121</v>
      </c>
      <c r="B9" s="99">
        <f>B7-SUM(B8)</f>
        <v>1.4956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C23"/>
  <sheetViews>
    <sheetView zoomScaleNormal="100" workbookViewId="0">
      <selection activeCell="C2" sqref="C2"/>
    </sheetView>
  </sheetViews>
  <sheetFormatPr defaultColWidth="9.140625" defaultRowHeight="15" x14ac:dyDescent="0.25"/>
  <cols>
    <col min="1" max="1" width="3.5703125" style="110" customWidth="1"/>
    <col min="2" max="2" width="44" style="108" customWidth="1"/>
    <col min="3" max="3" width="16" style="110" customWidth="1"/>
    <col min="4" max="7" width="18.7109375" style="110" customWidth="1"/>
    <col min="8" max="16384" width="9.140625" style="110"/>
  </cols>
  <sheetData>
    <row r="1" spans="2:3" x14ac:dyDescent="0.25">
      <c r="C1" s="109" t="s">
        <v>166</v>
      </c>
    </row>
    <row r="3" spans="2:3" x14ac:dyDescent="0.25">
      <c r="B3" s="111" t="s">
        <v>0</v>
      </c>
      <c r="C3" s="98" t="s">
        <v>108</v>
      </c>
    </row>
    <row r="4" spans="2:3" x14ac:dyDescent="0.25">
      <c r="B4" s="112" t="s">
        <v>122</v>
      </c>
      <c r="C4" s="113">
        <v>247.49</v>
      </c>
    </row>
    <row r="5" spans="2:3" x14ac:dyDescent="0.25">
      <c r="B5" s="114" t="s">
        <v>125</v>
      </c>
      <c r="C5" s="113">
        <v>0.31</v>
      </c>
    </row>
    <row r="6" spans="2:3" x14ac:dyDescent="0.25">
      <c r="B6" s="114" t="s">
        <v>123</v>
      </c>
      <c r="C6" s="113">
        <v>41.73</v>
      </c>
    </row>
    <row r="7" spans="2:3" x14ac:dyDescent="0.25">
      <c r="B7" s="111" t="s">
        <v>124</v>
      </c>
      <c r="C7" s="115">
        <f>C4+C5-C6</f>
        <v>206.07000000000002</v>
      </c>
    </row>
    <row r="20" spans="2:2" x14ac:dyDescent="0.25">
      <c r="B20" s="116"/>
    </row>
    <row r="21" spans="2:2" x14ac:dyDescent="0.25">
      <c r="B21" s="116"/>
    </row>
    <row r="22" spans="2:2" x14ac:dyDescent="0.25">
      <c r="B22" s="116"/>
    </row>
    <row r="23" spans="2:2" s="118" customFormat="1" x14ac:dyDescent="0.25">
      <c r="B23" s="117"/>
    </row>
  </sheetData>
  <printOptions horizontalCentered="1"/>
  <pageMargins left="0.23622047244094491" right="0.19685039370078741" top="0.43307086614173229" bottom="0.39370078740157483" header="0.51181102362204722" footer="0.19685039370078741"/>
  <pageSetup paperSize="9" orientation="portrait" r:id="rId1"/>
  <headerFooter alignWithMargins="0"/>
  <rowBreaks count="1" manualBreakCount="1">
    <brk id="31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3"/>
  <sheetViews>
    <sheetView workbookViewId="0">
      <selection activeCell="B2" sqref="B2"/>
    </sheetView>
  </sheetViews>
  <sheetFormatPr defaultRowHeight="15" x14ac:dyDescent="0.25"/>
  <cols>
    <col min="1" max="1" width="36.5703125" style="119" customWidth="1"/>
    <col min="2" max="2" width="18.42578125" style="119" bestFit="1" customWidth="1"/>
    <col min="3" max="16384" width="9.140625" style="119"/>
  </cols>
  <sheetData>
    <row r="1" spans="1:2" x14ac:dyDescent="0.25">
      <c r="A1" s="90"/>
      <c r="B1" s="109" t="s">
        <v>226</v>
      </c>
    </row>
    <row r="2" spans="1:2" x14ac:dyDescent="0.25">
      <c r="A2" s="90"/>
      <c r="B2" s="120"/>
    </row>
    <row r="3" spans="1:2" x14ac:dyDescent="0.25">
      <c r="A3" s="121"/>
      <c r="B3" s="91"/>
    </row>
    <row r="4" spans="1:2" ht="45" x14ac:dyDescent="0.25">
      <c r="A4" s="122" t="s">
        <v>0</v>
      </c>
      <c r="B4" s="42" t="s">
        <v>126</v>
      </c>
    </row>
    <row r="5" spans="1:2" x14ac:dyDescent="0.25">
      <c r="A5" s="95" t="s">
        <v>127</v>
      </c>
      <c r="B5" s="95">
        <v>230.68</v>
      </c>
    </row>
    <row r="6" spans="1:2" x14ac:dyDescent="0.25">
      <c r="A6" s="95" t="s">
        <v>128</v>
      </c>
      <c r="B6" s="95">
        <f>1248.36-9.55</f>
        <v>1238.81</v>
      </c>
    </row>
    <row r="7" spans="1:2" x14ac:dyDescent="0.25">
      <c r="A7" s="95" t="s">
        <v>129</v>
      </c>
      <c r="B7" s="95">
        <v>274.06372548000002</v>
      </c>
    </row>
    <row r="8" spans="1:2" x14ac:dyDescent="0.25">
      <c r="A8" s="95" t="s">
        <v>130</v>
      </c>
      <c r="B8" s="123">
        <f t="shared" ref="B8" si="0">B7/B6</f>
        <v>0.2212314442731331</v>
      </c>
    </row>
    <row r="9" spans="1:2" x14ac:dyDescent="0.25">
      <c r="A9" s="95" t="s">
        <v>131</v>
      </c>
      <c r="B9" s="123">
        <v>0.21548800000000001</v>
      </c>
    </row>
    <row r="10" spans="1:2" x14ac:dyDescent="0.25">
      <c r="A10" s="95" t="s">
        <v>132</v>
      </c>
      <c r="B10" s="95">
        <f>B9*B5</f>
        <v>49.708771840000004</v>
      </c>
    </row>
    <row r="11" spans="1:2" x14ac:dyDescent="0.25">
      <c r="A11" s="95" t="s">
        <v>133</v>
      </c>
      <c r="B11" s="95">
        <f>B5*3.38/(B6)</f>
        <v>0.6293930465527402</v>
      </c>
    </row>
    <row r="12" spans="1:2" x14ac:dyDescent="0.25">
      <c r="A12" s="95" t="s">
        <v>134</v>
      </c>
      <c r="B12" s="95">
        <f>B10-B11</f>
        <v>49.079378793447262</v>
      </c>
    </row>
    <row r="13" spans="1:2" x14ac:dyDescent="0.25">
      <c r="A13" s="90" t="s">
        <v>135</v>
      </c>
      <c r="B13" s="91"/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"/>
  <sheetViews>
    <sheetView workbookViewId="0">
      <selection activeCell="B2" sqref="B2"/>
    </sheetView>
  </sheetViews>
  <sheetFormatPr defaultRowHeight="15" x14ac:dyDescent="0.25"/>
  <cols>
    <col min="1" max="1" width="40" style="1" customWidth="1"/>
    <col min="2" max="2" width="16.42578125" customWidth="1"/>
  </cols>
  <sheetData>
    <row r="1" spans="1:2" x14ac:dyDescent="0.25">
      <c r="B1" s="92" t="s">
        <v>234</v>
      </c>
    </row>
    <row r="3" spans="1:2" x14ac:dyDescent="0.25">
      <c r="A3" s="122" t="s">
        <v>0</v>
      </c>
      <c r="B3" s="42" t="s">
        <v>76</v>
      </c>
    </row>
    <row r="4" spans="1:2" x14ac:dyDescent="0.25">
      <c r="A4" s="9" t="s">
        <v>139</v>
      </c>
      <c r="B4" s="10">
        <v>5.0199999999999996</v>
      </c>
    </row>
    <row r="5" spans="1:2" x14ac:dyDescent="0.25">
      <c r="A5" s="9" t="s">
        <v>140</v>
      </c>
      <c r="B5" s="10">
        <v>4.53</v>
      </c>
    </row>
    <row r="6" spans="1:2" ht="30" x14ac:dyDescent="0.25">
      <c r="A6" s="126" t="s">
        <v>141</v>
      </c>
      <c r="B6" s="127">
        <f>B4-B5</f>
        <v>0.48999999999999932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N48"/>
  <sheetViews>
    <sheetView zoomScaleNormal="100" workbookViewId="0">
      <selection activeCell="G2" sqref="G2"/>
    </sheetView>
  </sheetViews>
  <sheetFormatPr defaultRowHeight="15" x14ac:dyDescent="0.25"/>
  <cols>
    <col min="2" max="2" width="36.5703125" bestFit="1" customWidth="1"/>
    <col min="3" max="3" width="11.5703125" customWidth="1"/>
    <col min="4" max="4" width="10.7109375" customWidth="1"/>
    <col min="5" max="5" width="10.5703125" customWidth="1"/>
    <col min="6" max="6" width="11.85546875" customWidth="1"/>
    <col min="7" max="7" width="13.28515625" customWidth="1"/>
    <col min="8" max="8" width="11" customWidth="1"/>
  </cols>
  <sheetData>
    <row r="1" spans="2:14" x14ac:dyDescent="0.25">
      <c r="G1" s="2" t="s">
        <v>235</v>
      </c>
    </row>
    <row r="2" spans="2:14" x14ac:dyDescent="0.25">
      <c r="B2" s="52" t="s">
        <v>0</v>
      </c>
      <c r="C2" s="136" t="s">
        <v>1</v>
      </c>
    </row>
    <row r="3" spans="2:14" x14ac:dyDescent="0.25">
      <c r="B3" s="54" t="s">
        <v>142</v>
      </c>
      <c r="C3" s="9">
        <f>F27</f>
        <v>27.335982600000001</v>
      </c>
      <c r="E3" s="129"/>
    </row>
    <row r="4" spans="2:14" x14ac:dyDescent="0.25">
      <c r="B4" s="54" t="s">
        <v>143</v>
      </c>
      <c r="C4" s="9">
        <f>F44</f>
        <v>80.076909999999998</v>
      </c>
      <c r="E4" s="129"/>
    </row>
    <row r="5" spans="2:14" x14ac:dyDescent="0.25">
      <c r="B5" s="52" t="s">
        <v>144</v>
      </c>
      <c r="C5" s="20">
        <f>C3+C4</f>
        <v>107.41289259999999</v>
      </c>
      <c r="E5" s="129"/>
    </row>
    <row r="7" spans="2:14" x14ac:dyDescent="0.25">
      <c r="B7" s="52" t="s">
        <v>0</v>
      </c>
      <c r="C7" s="136" t="s">
        <v>1</v>
      </c>
    </row>
    <row r="8" spans="2:14" x14ac:dyDescent="0.25">
      <c r="B8" s="54" t="s">
        <v>145</v>
      </c>
      <c r="C8" s="9">
        <f>D27-E27</f>
        <v>1.1513382399999976</v>
      </c>
      <c r="E8" s="129"/>
    </row>
    <row r="9" spans="2:14" x14ac:dyDescent="0.25">
      <c r="B9" s="54" t="s">
        <v>146</v>
      </c>
      <c r="C9" s="9">
        <f>H44</f>
        <v>3.1697643367360779</v>
      </c>
      <c r="E9" s="129"/>
    </row>
    <row r="10" spans="2:14" x14ac:dyDescent="0.25">
      <c r="B10" s="52" t="s">
        <v>147</v>
      </c>
      <c r="C10" s="20">
        <f>C8+C9</f>
        <v>4.3211025767360756</v>
      </c>
      <c r="E10" s="129"/>
    </row>
    <row r="12" spans="2:14" x14ac:dyDescent="0.25">
      <c r="B12" s="15" t="s">
        <v>148</v>
      </c>
    </row>
    <row r="14" spans="2:14" s="131" customFormat="1" ht="45" x14ac:dyDescent="0.25">
      <c r="B14" s="130" t="s">
        <v>149</v>
      </c>
      <c r="C14" s="101" t="s">
        <v>160</v>
      </c>
      <c r="D14" s="101" t="s">
        <v>150</v>
      </c>
      <c r="E14" s="101" t="s">
        <v>151</v>
      </c>
      <c r="F14" s="101" t="s">
        <v>152</v>
      </c>
      <c r="G14" s="101" t="s">
        <v>153</v>
      </c>
    </row>
    <row r="15" spans="2:14" x14ac:dyDescent="0.25">
      <c r="B15" s="132">
        <v>43191</v>
      </c>
      <c r="C15" s="9">
        <v>1.3256971799999999</v>
      </c>
      <c r="D15" s="9">
        <v>1.2844679999999999</v>
      </c>
      <c r="E15" s="9">
        <f t="shared" ref="E15:E26" si="0">D15*(1-G15)</f>
        <v>1.23308928</v>
      </c>
      <c r="F15" s="9">
        <v>1.2305219999999999</v>
      </c>
      <c r="G15" s="133">
        <v>0.04</v>
      </c>
    </row>
    <row r="16" spans="2:14" x14ac:dyDescent="0.25">
      <c r="B16" s="132">
        <v>43221</v>
      </c>
      <c r="C16" s="9">
        <v>0</v>
      </c>
      <c r="D16" s="9">
        <v>0</v>
      </c>
      <c r="E16" s="9">
        <f t="shared" si="0"/>
        <v>0</v>
      </c>
      <c r="F16" s="9">
        <v>0</v>
      </c>
      <c r="G16" s="133">
        <v>0.04</v>
      </c>
      <c r="N16" s="3"/>
    </row>
    <row r="17" spans="2:8" x14ac:dyDescent="0.25">
      <c r="B17" s="132">
        <v>43252</v>
      </c>
      <c r="C17" s="9">
        <v>0.36338391999999997</v>
      </c>
      <c r="D17" s="9">
        <v>0.35200999999999999</v>
      </c>
      <c r="E17" s="9">
        <f t="shared" si="0"/>
        <v>0.3379296</v>
      </c>
      <c r="F17" s="9">
        <v>0.33709800000000001</v>
      </c>
      <c r="G17" s="133">
        <v>0.04</v>
      </c>
    </row>
    <row r="18" spans="2:8" x14ac:dyDescent="0.25">
      <c r="B18" s="132">
        <v>43282</v>
      </c>
      <c r="C18" s="9">
        <v>2.5151279900000003</v>
      </c>
      <c r="D18" s="9">
        <v>2.426847</v>
      </c>
      <c r="E18" s="9">
        <f t="shared" si="0"/>
        <v>2.32977312</v>
      </c>
      <c r="F18" s="9">
        <v>2.268078</v>
      </c>
      <c r="G18" s="133">
        <v>0.04</v>
      </c>
    </row>
    <row r="19" spans="2:8" x14ac:dyDescent="0.25">
      <c r="B19" s="132">
        <v>43313</v>
      </c>
      <c r="C19" s="9">
        <v>3.0775920699999997</v>
      </c>
      <c r="D19" s="9">
        <v>2.966491</v>
      </c>
      <c r="E19" s="9">
        <f t="shared" si="0"/>
        <v>2.8478313599999998</v>
      </c>
      <c r="F19" s="9">
        <v>2.8221530000000001</v>
      </c>
      <c r="G19" s="133">
        <v>0.04</v>
      </c>
    </row>
    <row r="20" spans="2:8" x14ac:dyDescent="0.25">
      <c r="B20" s="132">
        <v>43344</v>
      </c>
      <c r="C20" s="9">
        <v>3.7512713399999997</v>
      </c>
      <c r="D20" s="9">
        <v>3.5820889999999999</v>
      </c>
      <c r="E20" s="9">
        <f t="shared" si="0"/>
        <v>3.4388054399999999</v>
      </c>
      <c r="F20" s="9">
        <v>3.4138989999999998</v>
      </c>
      <c r="G20" s="133">
        <v>0.04</v>
      </c>
    </row>
    <row r="21" spans="2:8" x14ac:dyDescent="0.25">
      <c r="B21" s="132">
        <v>43374</v>
      </c>
      <c r="C21" s="9">
        <v>1.37635255</v>
      </c>
      <c r="D21" s="9">
        <v>1.320335</v>
      </c>
      <c r="E21" s="9">
        <f t="shared" si="0"/>
        <v>1.2675216</v>
      </c>
      <c r="F21" s="9">
        <v>1.245401</v>
      </c>
      <c r="G21" s="133">
        <v>0.04</v>
      </c>
    </row>
    <row r="22" spans="2:8" x14ac:dyDescent="0.25">
      <c r="B22" s="132">
        <v>43405</v>
      </c>
      <c r="C22" s="9">
        <v>0</v>
      </c>
      <c r="D22" s="9">
        <v>0</v>
      </c>
      <c r="E22" s="9">
        <f t="shared" si="0"/>
        <v>0</v>
      </c>
      <c r="F22" s="9">
        <v>0</v>
      </c>
      <c r="G22" s="133">
        <v>0.04</v>
      </c>
    </row>
    <row r="23" spans="2:8" x14ac:dyDescent="0.25">
      <c r="B23" s="132">
        <v>43435</v>
      </c>
      <c r="C23" s="9">
        <v>1.5837840000000001</v>
      </c>
      <c r="D23" s="9">
        <v>1.5837840000000001</v>
      </c>
      <c r="E23" s="9">
        <f t="shared" si="0"/>
        <v>1.5204326400000001</v>
      </c>
      <c r="F23" s="9">
        <v>1.5112449999999999</v>
      </c>
      <c r="G23" s="133">
        <v>0.04</v>
      </c>
    </row>
    <row r="24" spans="2:8" x14ac:dyDescent="0.25">
      <c r="B24" s="132">
        <v>43466</v>
      </c>
      <c r="C24" s="9">
        <v>3.3755999999999999</v>
      </c>
      <c r="D24" s="9">
        <v>3.3755999999999999</v>
      </c>
      <c r="E24" s="9">
        <f t="shared" si="0"/>
        <v>3.2405759999999999</v>
      </c>
      <c r="F24" s="9">
        <v>3.2077426</v>
      </c>
      <c r="G24" s="133">
        <v>0.04</v>
      </c>
    </row>
    <row r="25" spans="2:8" x14ac:dyDescent="0.25">
      <c r="B25" s="132">
        <v>43497</v>
      </c>
      <c r="C25" s="9">
        <v>4.5366</v>
      </c>
      <c r="D25" s="9">
        <v>4.5366</v>
      </c>
      <c r="E25" s="9">
        <f t="shared" si="0"/>
        <v>4.3551359999999999</v>
      </c>
      <c r="F25" s="9">
        <v>4.3295009999999996</v>
      </c>
      <c r="G25" s="133">
        <v>0.04</v>
      </c>
    </row>
    <row r="26" spans="2:8" x14ac:dyDescent="0.25">
      <c r="B26" s="132">
        <v>43525</v>
      </c>
      <c r="C26" s="9">
        <v>7.355232</v>
      </c>
      <c r="D26" s="9">
        <v>7.355232</v>
      </c>
      <c r="E26" s="9">
        <f t="shared" si="0"/>
        <v>7.0610227199999995</v>
      </c>
      <c r="F26" s="9">
        <v>6.9703429999999997</v>
      </c>
      <c r="G26" s="133">
        <v>0.04</v>
      </c>
    </row>
    <row r="27" spans="2:8" s="44" customFormat="1" x14ac:dyDescent="0.25">
      <c r="B27" s="128" t="s">
        <v>15</v>
      </c>
      <c r="C27" s="134">
        <f>SUM(C15:C26)</f>
        <v>29.26064105</v>
      </c>
      <c r="D27" s="134">
        <f>SUM(D15:D26)</f>
        <v>28.783456000000001</v>
      </c>
      <c r="E27" s="134">
        <f>SUM(E15:E26)</f>
        <v>27.632117760000003</v>
      </c>
      <c r="F27" s="134">
        <f>SUM(F15:F26)</f>
        <v>27.335982600000001</v>
      </c>
      <c r="G27" s="134"/>
    </row>
    <row r="28" spans="2:8" x14ac:dyDescent="0.25">
      <c r="F28" s="129"/>
    </row>
    <row r="29" spans="2:8" x14ac:dyDescent="0.25">
      <c r="B29" s="15" t="s">
        <v>154</v>
      </c>
    </row>
    <row r="31" spans="2:8" ht="45" x14ac:dyDescent="0.25">
      <c r="B31" s="130" t="s">
        <v>149</v>
      </c>
      <c r="C31" s="101" t="s">
        <v>155</v>
      </c>
      <c r="D31" s="101" t="s">
        <v>156</v>
      </c>
      <c r="E31" s="101" t="s">
        <v>157</v>
      </c>
      <c r="F31" s="101" t="s">
        <v>152</v>
      </c>
      <c r="G31" s="101" t="s">
        <v>158</v>
      </c>
      <c r="H31" s="101" t="s">
        <v>159</v>
      </c>
    </row>
    <row r="32" spans="2:8" x14ac:dyDescent="0.25">
      <c r="B32" s="132">
        <v>43191</v>
      </c>
      <c r="C32" s="9">
        <v>4.6909400000000003</v>
      </c>
      <c r="D32" s="9">
        <v>0.31846000000000002</v>
      </c>
      <c r="E32" s="9">
        <f>C32-D32</f>
        <v>4.3724800000000004</v>
      </c>
      <c r="F32" s="9">
        <v>4.2890699999999997</v>
      </c>
      <c r="G32" s="9">
        <v>0.14622074982082325</v>
      </c>
      <c r="H32" s="9">
        <f>D32-G32</f>
        <v>0.17223925017917677</v>
      </c>
    </row>
    <row r="33" spans="2:8" x14ac:dyDescent="0.25">
      <c r="B33" s="132">
        <v>43221</v>
      </c>
      <c r="C33" s="9">
        <v>5.0101110000000002</v>
      </c>
      <c r="D33" s="9">
        <v>0.33586500000000002</v>
      </c>
      <c r="E33" s="9">
        <f t="shared" ref="E33:E43" si="1">C33-D33</f>
        <v>4.6742460000000001</v>
      </c>
      <c r="F33" s="9">
        <v>4.6381180000000004</v>
      </c>
      <c r="G33" s="9">
        <v>0.16069629394673121</v>
      </c>
      <c r="H33" s="9">
        <f t="shared" ref="H33:H43" si="2">D33-G33</f>
        <v>0.17516870605326881</v>
      </c>
    </row>
    <row r="34" spans="2:8" x14ac:dyDescent="0.25">
      <c r="B34" s="132">
        <v>43252</v>
      </c>
      <c r="C34" s="9">
        <v>8.7415289999999999</v>
      </c>
      <c r="D34" s="9">
        <v>0.57102299999999995</v>
      </c>
      <c r="E34" s="9">
        <f t="shared" si="1"/>
        <v>8.1705059999999996</v>
      </c>
      <c r="F34" s="9">
        <v>7.7948370000000002</v>
      </c>
      <c r="G34" s="9">
        <v>0.27418373867796608</v>
      </c>
      <c r="H34" s="9">
        <f t="shared" si="2"/>
        <v>0.29683926132203386</v>
      </c>
    </row>
    <row r="35" spans="2:8" x14ac:dyDescent="0.25">
      <c r="B35" s="132">
        <v>43282</v>
      </c>
      <c r="C35" s="9">
        <v>12.453999</v>
      </c>
      <c r="D35" s="9">
        <v>0.81267800000000001</v>
      </c>
      <c r="E35" s="9">
        <f t="shared" si="1"/>
        <v>11.641321</v>
      </c>
      <c r="F35" s="9">
        <v>9.5227219999999999</v>
      </c>
      <c r="G35" s="9">
        <v>0.43792598363438257</v>
      </c>
      <c r="H35" s="9">
        <f t="shared" si="2"/>
        <v>0.37475201636561745</v>
      </c>
    </row>
    <row r="36" spans="2:8" x14ac:dyDescent="0.25">
      <c r="B36" s="132">
        <v>43313</v>
      </c>
      <c r="C36" s="9">
        <v>14.101563000000001</v>
      </c>
      <c r="D36" s="9">
        <v>0.90498400000000001</v>
      </c>
      <c r="E36" s="9">
        <f t="shared" si="1"/>
        <v>13.196579</v>
      </c>
      <c r="F36" s="9">
        <v>9.9732160000000007</v>
      </c>
      <c r="G36" s="9">
        <v>0.50989111161259082</v>
      </c>
      <c r="H36" s="9">
        <f t="shared" si="2"/>
        <v>0.39509288838740919</v>
      </c>
    </row>
    <row r="37" spans="2:8" x14ac:dyDescent="0.25">
      <c r="B37" s="132">
        <v>43344</v>
      </c>
      <c r="C37" s="9">
        <v>13.494650999999999</v>
      </c>
      <c r="D37" s="9">
        <v>0.96638100000000005</v>
      </c>
      <c r="E37" s="9">
        <f t="shared" si="1"/>
        <v>12.528269999999999</v>
      </c>
      <c r="F37" s="9">
        <v>10.11064</v>
      </c>
      <c r="G37" s="9">
        <v>0.60944072029539942</v>
      </c>
      <c r="H37" s="9">
        <f t="shared" si="2"/>
        <v>0.35694027970460063</v>
      </c>
    </row>
    <row r="38" spans="2:8" x14ac:dyDescent="0.25">
      <c r="B38" s="132">
        <v>43374</v>
      </c>
      <c r="C38" s="9">
        <v>7.8424170000000002</v>
      </c>
      <c r="D38" s="9">
        <v>0.63136899999999996</v>
      </c>
      <c r="E38" s="9">
        <f t="shared" si="1"/>
        <v>7.2110479999999999</v>
      </c>
      <c r="F38" s="9">
        <v>9.1684079999999994</v>
      </c>
      <c r="G38" s="9">
        <v>0.33206202045036315</v>
      </c>
      <c r="H38" s="9">
        <f t="shared" si="2"/>
        <v>0.29930697954963681</v>
      </c>
    </row>
    <row r="39" spans="2:8" x14ac:dyDescent="0.25">
      <c r="B39" s="132">
        <v>43405</v>
      </c>
      <c r="C39" s="9">
        <v>2.9908079999999999</v>
      </c>
      <c r="D39" s="9">
        <v>0.25683499999999998</v>
      </c>
      <c r="E39" s="9">
        <f t="shared" si="1"/>
        <v>2.7339729999999998</v>
      </c>
      <c r="F39" s="9">
        <v>2.7395960000000001</v>
      </c>
      <c r="G39" s="9">
        <v>0.11806240596610168</v>
      </c>
      <c r="H39" s="9">
        <f t="shared" si="2"/>
        <v>0.1387725940338983</v>
      </c>
    </row>
    <row r="40" spans="2:8" x14ac:dyDescent="0.25">
      <c r="B40" s="132">
        <v>43435</v>
      </c>
      <c r="C40" s="9">
        <v>3.8735529999999998</v>
      </c>
      <c r="D40" s="9">
        <v>0.31479800000000002</v>
      </c>
      <c r="E40" s="9">
        <f t="shared" si="1"/>
        <v>3.5587549999999997</v>
      </c>
      <c r="F40" s="9">
        <v>4.6059520000000003</v>
      </c>
      <c r="G40" s="9">
        <v>0.1694579066464891</v>
      </c>
      <c r="H40" s="9">
        <f t="shared" si="2"/>
        <v>0.14534009335351092</v>
      </c>
    </row>
    <row r="41" spans="2:8" x14ac:dyDescent="0.25">
      <c r="B41" s="132">
        <v>43466</v>
      </c>
      <c r="C41" s="9">
        <v>7.0877569999999999</v>
      </c>
      <c r="D41" s="9">
        <v>0.56041700000000005</v>
      </c>
      <c r="E41" s="9">
        <f t="shared" si="1"/>
        <v>6.5273399999999997</v>
      </c>
      <c r="F41" s="9">
        <v>5.9263000000000003</v>
      </c>
      <c r="G41" s="9">
        <v>0.29272505500000001</v>
      </c>
      <c r="H41" s="9">
        <f t="shared" si="2"/>
        <v>0.26769194500000004</v>
      </c>
    </row>
    <row r="42" spans="2:8" x14ac:dyDescent="0.25">
      <c r="B42" s="132">
        <v>43497</v>
      </c>
      <c r="C42" s="9">
        <v>6.4925090000000001</v>
      </c>
      <c r="D42" s="9">
        <v>0.51535299999999995</v>
      </c>
      <c r="E42" s="9">
        <f t="shared" si="1"/>
        <v>5.9771559999999999</v>
      </c>
      <c r="F42" s="9">
        <v>5.4097749999999998</v>
      </c>
      <c r="G42" s="9">
        <v>0.23892370485230022</v>
      </c>
      <c r="H42" s="9">
        <f t="shared" si="2"/>
        <v>0.27642929514769976</v>
      </c>
    </row>
    <row r="43" spans="2:8" x14ac:dyDescent="0.25">
      <c r="B43" s="132">
        <v>43525</v>
      </c>
      <c r="C43" s="9">
        <v>6.7960409999999998</v>
      </c>
      <c r="D43" s="9">
        <v>0.54643299999999995</v>
      </c>
      <c r="E43" s="9">
        <f t="shared" si="1"/>
        <v>6.2496080000000003</v>
      </c>
      <c r="F43" s="9">
        <v>5.8982760000000001</v>
      </c>
      <c r="G43" s="9">
        <v>0.2752419723607748</v>
      </c>
      <c r="H43" s="9">
        <f t="shared" si="2"/>
        <v>0.27119102763922515</v>
      </c>
    </row>
    <row r="44" spans="2:8" s="44" customFormat="1" x14ac:dyDescent="0.25">
      <c r="B44" s="128" t="s">
        <v>15</v>
      </c>
      <c r="C44" s="20">
        <f>SUM(C32:C43)</f>
        <v>93.575878000000003</v>
      </c>
      <c r="D44" s="134">
        <f t="shared" ref="D44:H44" si="3">SUM(D32:D43)</f>
        <v>6.7345959999999998</v>
      </c>
      <c r="E44" s="134">
        <f t="shared" si="3"/>
        <v>86.841281999999993</v>
      </c>
      <c r="F44" s="134">
        <f t="shared" si="3"/>
        <v>80.076909999999998</v>
      </c>
      <c r="G44" s="134">
        <f t="shared" si="3"/>
        <v>3.5648316632639223</v>
      </c>
      <c r="H44" s="134">
        <f t="shared" si="3"/>
        <v>3.1697643367360779</v>
      </c>
    </row>
    <row r="45" spans="2:8" x14ac:dyDescent="0.25">
      <c r="D45" s="135"/>
    </row>
    <row r="46" spans="2:8" x14ac:dyDescent="0.25">
      <c r="F46" s="129"/>
    </row>
    <row r="48" spans="2:8" x14ac:dyDescent="0.25">
      <c r="F48" s="129"/>
    </row>
  </sheetData>
  <printOptions horizontalCentered="1"/>
  <pageMargins left="0.70866141732283472" right="0.70866141732283472" top="0.74803149606299213" bottom="0.74803149606299213" header="0.31496062992125984" footer="0.31496062992125984"/>
  <pageSetup paperSize="9" scale="78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1"/>
  <sheetViews>
    <sheetView workbookViewId="0">
      <selection activeCell="C2" sqref="C2"/>
    </sheetView>
  </sheetViews>
  <sheetFormatPr defaultRowHeight="15" x14ac:dyDescent="0.25"/>
  <cols>
    <col min="1" max="1" width="36.7109375" style="22" customWidth="1"/>
    <col min="2" max="2" width="10.85546875" style="22" customWidth="1"/>
    <col min="3" max="3" width="10.5703125" style="22" customWidth="1"/>
    <col min="4" max="16384" width="9.140625" style="22"/>
  </cols>
  <sheetData>
    <row r="1" spans="1:3" x14ac:dyDescent="0.25">
      <c r="C1" s="92" t="s">
        <v>236</v>
      </c>
    </row>
    <row r="3" spans="1:3" x14ac:dyDescent="0.25">
      <c r="A3" s="137" t="s">
        <v>0</v>
      </c>
      <c r="B3" s="138" t="s">
        <v>108</v>
      </c>
    </row>
    <row r="4" spans="1:3" ht="15" customHeight="1" x14ac:dyDescent="0.25">
      <c r="A4" s="97" t="s">
        <v>162</v>
      </c>
      <c r="B4" s="141">
        <v>330.42</v>
      </c>
    </row>
    <row r="5" spans="1:3" x14ac:dyDescent="0.25">
      <c r="A5" s="140" t="s">
        <v>164</v>
      </c>
      <c r="B5" s="27">
        <v>46.43</v>
      </c>
      <c r="C5" s="144" t="s">
        <v>170</v>
      </c>
    </row>
    <row r="6" spans="1:3" x14ac:dyDescent="0.25">
      <c r="A6" s="140" t="s">
        <v>167</v>
      </c>
      <c r="B6" s="27">
        <v>1.9</v>
      </c>
      <c r="C6" s="144"/>
    </row>
    <row r="7" spans="1:3" x14ac:dyDescent="0.25">
      <c r="A7" s="140" t="s">
        <v>163</v>
      </c>
      <c r="B7" s="141">
        <v>-0.58098325251603988</v>
      </c>
      <c r="C7" s="143"/>
    </row>
    <row r="8" spans="1:3" x14ac:dyDescent="0.25">
      <c r="A8" s="140" t="s">
        <v>168</v>
      </c>
      <c r="B8" s="141">
        <v>15.699720833593165</v>
      </c>
    </row>
    <row r="9" spans="1:3" x14ac:dyDescent="0.25">
      <c r="A9" s="140" t="s">
        <v>165</v>
      </c>
      <c r="B9" s="141">
        <f>8.94</f>
        <v>8.94</v>
      </c>
    </row>
    <row r="10" spans="1:3" x14ac:dyDescent="0.25">
      <c r="A10" s="140" t="s">
        <v>169</v>
      </c>
      <c r="B10" s="142">
        <v>140.62</v>
      </c>
    </row>
    <row r="11" spans="1:3" x14ac:dyDescent="0.25">
      <c r="A11" s="139" t="s">
        <v>15</v>
      </c>
      <c r="B11" s="48">
        <f>SUM(B4:B10)</f>
        <v>543.42873758107714</v>
      </c>
    </row>
  </sheetData>
  <pageMargins left="0.7" right="0.7" top="0.75" bottom="0.75" header="0.3" footer="0.3"/>
  <pageSetup paperSize="9" orientation="portrait" r:id="rId1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5"/>
  <sheetViews>
    <sheetView workbookViewId="0">
      <selection activeCell="C2" sqref="C2"/>
    </sheetView>
  </sheetViews>
  <sheetFormatPr defaultRowHeight="15" x14ac:dyDescent="0.25"/>
  <cols>
    <col min="1" max="1" width="35.5703125" style="1" customWidth="1"/>
    <col min="2" max="2" width="10.85546875" style="146" customWidth="1"/>
    <col min="3" max="12" width="9.140625" style="3"/>
  </cols>
  <sheetData>
    <row r="1" spans="1:13" x14ac:dyDescent="0.25">
      <c r="A1" s="145"/>
      <c r="C1" s="2" t="s">
        <v>406</v>
      </c>
    </row>
    <row r="3" spans="1:13" x14ac:dyDescent="0.25">
      <c r="A3" s="20" t="s">
        <v>0</v>
      </c>
      <c r="B3" s="16" t="s">
        <v>171</v>
      </c>
      <c r="C3" s="10"/>
    </row>
    <row r="4" spans="1:13" x14ac:dyDescent="0.25">
      <c r="A4" s="9" t="s">
        <v>172</v>
      </c>
      <c r="B4" s="147" t="s">
        <v>1</v>
      </c>
      <c r="C4" s="9">
        <v>50</v>
      </c>
    </row>
    <row r="5" spans="1:13" x14ac:dyDescent="0.25">
      <c r="A5" s="9" t="s">
        <v>173</v>
      </c>
      <c r="B5" s="147" t="s">
        <v>174</v>
      </c>
      <c r="C5" s="9">
        <v>0.76</v>
      </c>
    </row>
    <row r="6" spans="1:13" x14ac:dyDescent="0.25">
      <c r="A6" s="9" t="s">
        <v>175</v>
      </c>
      <c r="B6" s="147" t="s">
        <v>174</v>
      </c>
      <c r="C6" s="9">
        <v>1.38</v>
      </c>
    </row>
    <row r="7" spans="1:13" s="44" customFormat="1" x14ac:dyDescent="0.25">
      <c r="A7" s="17" t="s">
        <v>176</v>
      </c>
      <c r="B7" s="148" t="s">
        <v>108</v>
      </c>
      <c r="C7" s="17">
        <f>C4*(C5+C6)/10</f>
        <v>10.7</v>
      </c>
    </row>
    <row r="15" spans="1:13" x14ac:dyDescent="0.25">
      <c r="M15" s="3"/>
    </row>
  </sheetData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Q46"/>
  <sheetViews>
    <sheetView zoomScaleNormal="100" workbookViewId="0">
      <pane xSplit="2" ySplit="3" topLeftCell="C16" activePane="bottomRight" state="frozen"/>
      <selection pane="topRight" activeCell="C1" sqref="C1"/>
      <selection pane="bottomLeft" activeCell="A3" sqref="A3"/>
      <selection pane="bottomRight" activeCell="O2" sqref="O2"/>
    </sheetView>
  </sheetViews>
  <sheetFormatPr defaultRowHeight="15" x14ac:dyDescent="0.25"/>
  <cols>
    <col min="1" max="1" width="3" customWidth="1"/>
    <col min="2" max="2" width="36.140625" customWidth="1"/>
    <col min="3" max="6" width="11.140625" bestFit="1" customWidth="1"/>
    <col min="7" max="9" width="11.140625" customWidth="1"/>
    <col min="10" max="10" width="2" customWidth="1"/>
    <col min="11" max="13" width="11.140625" bestFit="1" customWidth="1"/>
    <col min="14" max="14" width="11" customWidth="1"/>
    <col min="15" max="15" width="11.140625" customWidth="1"/>
  </cols>
  <sheetData>
    <row r="1" spans="2:15" x14ac:dyDescent="0.25">
      <c r="B1" s="174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O1" s="2" t="s">
        <v>407</v>
      </c>
    </row>
    <row r="2" spans="2:15" x14ac:dyDescent="0.25">
      <c r="B2" s="174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spans="2:15" ht="18" customHeight="1" x14ac:dyDescent="0.25">
      <c r="B3" s="151" t="s">
        <v>217</v>
      </c>
      <c r="C3" s="149" t="s">
        <v>177</v>
      </c>
      <c r="D3" s="149" t="s">
        <v>178</v>
      </c>
      <c r="E3" s="149" t="s">
        <v>179</v>
      </c>
      <c r="F3" s="149" t="s">
        <v>180</v>
      </c>
      <c r="G3" s="149" t="s">
        <v>181</v>
      </c>
      <c r="H3" s="149" t="s">
        <v>182</v>
      </c>
      <c r="I3" s="149" t="s">
        <v>183</v>
      </c>
      <c r="J3" s="152"/>
      <c r="K3" s="149" t="s">
        <v>184</v>
      </c>
      <c r="L3" s="149" t="s">
        <v>185</v>
      </c>
      <c r="M3" s="149" t="s">
        <v>186</v>
      </c>
      <c r="N3" s="149" t="s">
        <v>187</v>
      </c>
      <c r="O3" s="149" t="s">
        <v>218</v>
      </c>
    </row>
    <row r="4" spans="2:15" s="22" customFormat="1" x14ac:dyDescent="0.25">
      <c r="B4" s="175" t="s">
        <v>188</v>
      </c>
      <c r="C4" s="149"/>
      <c r="D4" s="149"/>
      <c r="E4" s="149"/>
      <c r="F4" s="149"/>
      <c r="G4" s="149"/>
      <c r="H4" s="149"/>
      <c r="I4" s="149"/>
      <c r="J4" s="152"/>
      <c r="K4" s="149"/>
      <c r="L4" s="149"/>
      <c r="M4" s="149"/>
      <c r="N4" s="149"/>
      <c r="O4" s="149"/>
    </row>
    <row r="5" spans="2:15" s="22" customFormat="1" x14ac:dyDescent="0.25">
      <c r="B5" s="20" t="s">
        <v>189</v>
      </c>
      <c r="C5" s="154">
        <v>-4.57</v>
      </c>
      <c r="D5" s="154">
        <v>25.58</v>
      </c>
      <c r="E5" s="154">
        <v>47.89</v>
      </c>
      <c r="F5" s="154">
        <v>38.26</v>
      </c>
      <c r="G5" s="154">
        <v>341.42</v>
      </c>
      <c r="H5" s="154">
        <v>-129.24</v>
      </c>
      <c r="I5" s="154">
        <v>-251.89630000000002</v>
      </c>
      <c r="J5" s="152"/>
      <c r="K5" s="154">
        <v>115.84000000000015</v>
      </c>
      <c r="L5" s="154">
        <v>394.66</v>
      </c>
      <c r="M5" s="154">
        <v>-51.546399999999998</v>
      </c>
      <c r="N5" s="154">
        <v>-180.28960000000001</v>
      </c>
      <c r="O5" s="154">
        <v>226.76390000000001</v>
      </c>
    </row>
    <row r="6" spans="2:15" s="22" customFormat="1" x14ac:dyDescent="0.25">
      <c r="B6" s="17" t="s">
        <v>167</v>
      </c>
      <c r="C6" s="95">
        <v>0</v>
      </c>
      <c r="D6" s="95">
        <v>0</v>
      </c>
      <c r="E6" s="95">
        <v>0</v>
      </c>
      <c r="F6" s="95">
        <v>0</v>
      </c>
      <c r="G6" s="95">
        <v>0</v>
      </c>
      <c r="H6" s="95">
        <v>1.25</v>
      </c>
      <c r="I6" s="95">
        <v>0</v>
      </c>
      <c r="J6" s="152"/>
      <c r="K6" s="95">
        <v>0</v>
      </c>
      <c r="L6" s="95">
        <v>0</v>
      </c>
      <c r="M6" s="95">
        <v>0</v>
      </c>
      <c r="N6" s="95">
        <v>1.9</v>
      </c>
      <c r="O6" s="95">
        <v>0</v>
      </c>
    </row>
    <row r="7" spans="2:15" s="22" customFormat="1" x14ac:dyDescent="0.25">
      <c r="B7" s="9" t="s">
        <v>221</v>
      </c>
      <c r="C7" s="95"/>
      <c r="D7" s="95">
        <v>0</v>
      </c>
      <c r="E7" s="95">
        <v>0</v>
      </c>
      <c r="F7" s="95">
        <v>0</v>
      </c>
      <c r="G7" s="95">
        <v>0</v>
      </c>
      <c r="H7" s="95">
        <v>0</v>
      </c>
      <c r="I7" s="95">
        <v>9.26</v>
      </c>
      <c r="J7" s="152"/>
      <c r="K7" s="95">
        <v>0</v>
      </c>
      <c r="L7" s="95">
        <v>0</v>
      </c>
      <c r="M7" s="95">
        <v>0</v>
      </c>
      <c r="N7" s="95">
        <v>0</v>
      </c>
      <c r="O7" s="95">
        <v>0</v>
      </c>
    </row>
    <row r="8" spans="2:15" s="22" customFormat="1" x14ac:dyDescent="0.25">
      <c r="B8" s="9" t="s">
        <v>190</v>
      </c>
      <c r="C8" s="154">
        <v>0</v>
      </c>
      <c r="D8" s="154">
        <v>0</v>
      </c>
      <c r="E8" s="154">
        <v>0</v>
      </c>
      <c r="F8" s="154">
        <v>0.19</v>
      </c>
      <c r="G8" s="154">
        <v>2.0299999999999998</v>
      </c>
      <c r="H8" s="154">
        <v>0</v>
      </c>
      <c r="I8" s="154">
        <v>0</v>
      </c>
      <c r="J8" s="152"/>
      <c r="K8" s="154">
        <v>0</v>
      </c>
      <c r="L8" s="154">
        <v>8.06</v>
      </c>
      <c r="M8" s="154">
        <v>0</v>
      </c>
      <c r="N8" s="154">
        <v>0</v>
      </c>
      <c r="O8" s="154">
        <v>0</v>
      </c>
    </row>
    <row r="9" spans="2:15" s="22" customFormat="1" x14ac:dyDescent="0.25">
      <c r="B9" s="9" t="s">
        <v>191</v>
      </c>
      <c r="C9" s="154">
        <v>0</v>
      </c>
      <c r="D9" s="154">
        <v>0</v>
      </c>
      <c r="E9" s="154">
        <v>0</v>
      </c>
      <c r="F9" s="154">
        <v>7.35</v>
      </c>
      <c r="G9" s="154">
        <v>0</v>
      </c>
      <c r="H9" s="154">
        <v>0</v>
      </c>
      <c r="I9" s="154">
        <v>0</v>
      </c>
      <c r="J9" s="152"/>
      <c r="K9" s="154">
        <v>0</v>
      </c>
      <c r="L9" s="154">
        <v>7.8262</v>
      </c>
      <c r="M9" s="154">
        <v>0</v>
      </c>
      <c r="N9" s="154">
        <v>0</v>
      </c>
      <c r="O9" s="154">
        <v>0</v>
      </c>
    </row>
    <row r="10" spans="2:15" s="22" customFormat="1" x14ac:dyDescent="0.25">
      <c r="B10" s="9" t="s">
        <v>192</v>
      </c>
      <c r="C10" s="154">
        <v>0</v>
      </c>
      <c r="D10" s="154">
        <v>0</v>
      </c>
      <c r="E10" s="154">
        <v>0</v>
      </c>
      <c r="F10" s="154">
        <v>0</v>
      </c>
      <c r="G10" s="154">
        <v>0.32</v>
      </c>
      <c r="H10" s="154">
        <v>0</v>
      </c>
      <c r="I10" s="154">
        <v>0</v>
      </c>
      <c r="J10" s="152"/>
      <c r="K10" s="154">
        <v>0</v>
      </c>
      <c r="L10" s="154">
        <v>-0.36770000000000003</v>
      </c>
      <c r="M10" s="154">
        <v>0</v>
      </c>
      <c r="N10" s="154">
        <v>0</v>
      </c>
      <c r="O10" s="154">
        <v>0</v>
      </c>
    </row>
    <row r="11" spans="2:15" s="22" customFormat="1" x14ac:dyDescent="0.25">
      <c r="B11" s="9" t="s">
        <v>219</v>
      </c>
      <c r="C11" s="154">
        <v>0</v>
      </c>
      <c r="D11" s="154">
        <v>0</v>
      </c>
      <c r="E11" s="154">
        <v>0</v>
      </c>
      <c r="F11" s="154">
        <v>0</v>
      </c>
      <c r="G11" s="154">
        <v>0</v>
      </c>
      <c r="H11" s="154">
        <v>4.4893999999999998</v>
      </c>
      <c r="I11" s="154">
        <v>3.01</v>
      </c>
      <c r="J11" s="152"/>
      <c r="K11" s="154">
        <v>0</v>
      </c>
      <c r="L11" s="154">
        <v>0</v>
      </c>
      <c r="M11" s="154">
        <v>4.3038999999999996</v>
      </c>
      <c r="N11" s="154">
        <v>3.8973</v>
      </c>
      <c r="O11" s="154">
        <v>0</v>
      </c>
    </row>
    <row r="12" spans="2:15" s="22" customFormat="1" x14ac:dyDescent="0.25">
      <c r="B12" s="9" t="s">
        <v>220</v>
      </c>
      <c r="C12" s="154">
        <v>0</v>
      </c>
      <c r="D12" s="154">
        <v>0</v>
      </c>
      <c r="E12" s="154">
        <v>0</v>
      </c>
      <c r="F12" s="154">
        <v>0</v>
      </c>
      <c r="G12" s="154">
        <v>0</v>
      </c>
      <c r="H12" s="154">
        <v>0</v>
      </c>
      <c r="I12" s="154">
        <v>10.87</v>
      </c>
      <c r="J12" s="152"/>
      <c r="K12" s="154">
        <v>0</v>
      </c>
      <c r="L12" s="154">
        <v>0</v>
      </c>
      <c r="M12" s="154">
        <v>0</v>
      </c>
      <c r="N12" s="154">
        <v>8.94</v>
      </c>
      <c r="O12" s="154">
        <v>0</v>
      </c>
    </row>
    <row r="13" spans="2:15" s="22" customFormat="1" x14ac:dyDescent="0.25">
      <c r="B13" s="9" t="s">
        <v>193</v>
      </c>
      <c r="C13" s="154">
        <v>0</v>
      </c>
      <c r="D13" s="154">
        <v>-0.57879000000000003</v>
      </c>
      <c r="E13" s="154">
        <v>-0.57609999999999995</v>
      </c>
      <c r="F13" s="154">
        <v>-5.6999999999999998E-4</v>
      </c>
      <c r="G13" s="154">
        <v>0</v>
      </c>
      <c r="H13" s="154">
        <v>0</v>
      </c>
      <c r="I13" s="154">
        <v>0</v>
      </c>
      <c r="J13" s="152"/>
      <c r="K13" s="154">
        <v>-0.62829999999999997</v>
      </c>
      <c r="L13" s="154">
        <v>0</v>
      </c>
      <c r="M13" s="154">
        <v>5.6999999999999998E-4</v>
      </c>
      <c r="N13" s="154">
        <v>0</v>
      </c>
      <c r="O13" s="154">
        <v>0</v>
      </c>
    </row>
    <row r="14" spans="2:15" s="22" customFormat="1" x14ac:dyDescent="0.25">
      <c r="B14" s="9" t="s">
        <v>194</v>
      </c>
      <c r="C14" s="154">
        <v>0</v>
      </c>
      <c r="D14" s="154">
        <v>0</v>
      </c>
      <c r="E14" s="154">
        <v>0</v>
      </c>
      <c r="F14" s="154">
        <v>-0.171641795133404</v>
      </c>
      <c r="G14" s="154">
        <v>-0.56358516130333602</v>
      </c>
      <c r="H14" s="154">
        <v>-1.4750375699792999</v>
      </c>
      <c r="I14" s="154">
        <v>-0.82798437744387798</v>
      </c>
      <c r="J14" s="152"/>
      <c r="K14" s="154">
        <v>0</v>
      </c>
      <c r="L14" s="154">
        <v>-0.75521527350561102</v>
      </c>
      <c r="M14" s="154">
        <v>-0.61002960630248004</v>
      </c>
      <c r="N14" s="154">
        <v>-0.90072649287601603</v>
      </c>
      <c r="O14" s="154">
        <v>0</v>
      </c>
    </row>
    <row r="15" spans="2:15" s="22" customFormat="1" x14ac:dyDescent="0.25">
      <c r="B15" s="9" t="s">
        <v>195</v>
      </c>
      <c r="C15" s="154">
        <v>0</v>
      </c>
      <c r="D15" s="154">
        <v>0</v>
      </c>
      <c r="E15" s="154">
        <v>0</v>
      </c>
      <c r="F15" s="154">
        <f>C16+D16+E16+C40+D40+E40</f>
        <v>80.206782348657882</v>
      </c>
      <c r="G15" s="154">
        <f>F16+F40</f>
        <v>150.94590334776964</v>
      </c>
      <c r="H15" s="154">
        <f t="shared" ref="H15:I15" si="0">G16+G40</f>
        <v>602.3687451542678</v>
      </c>
      <c r="I15" s="154">
        <f t="shared" si="0"/>
        <v>588.47941149613257</v>
      </c>
      <c r="J15" s="152"/>
      <c r="K15" s="154">
        <v>0</v>
      </c>
      <c r="L15" s="154">
        <f t="shared" ref="L15:O15" si="1">K16+K40</f>
        <v>137.77395187889019</v>
      </c>
      <c r="M15" s="154">
        <f t="shared" si="1"/>
        <v>667.15127276773853</v>
      </c>
      <c r="N15" s="154">
        <f t="shared" si="1"/>
        <v>764.21391123872377</v>
      </c>
      <c r="O15" s="154">
        <f t="shared" si="1"/>
        <v>703.10909017158576</v>
      </c>
    </row>
    <row r="16" spans="2:15" x14ac:dyDescent="0.25">
      <c r="B16" s="20" t="s">
        <v>196</v>
      </c>
      <c r="C16" s="155">
        <f t="shared" ref="C16:I16" si="2">SUM(C5:C15)</f>
        <v>-4.57</v>
      </c>
      <c r="D16" s="155">
        <f t="shared" si="2"/>
        <v>25.001209999999997</v>
      </c>
      <c r="E16" s="155">
        <f t="shared" si="2"/>
        <v>47.313900000000004</v>
      </c>
      <c r="F16" s="155">
        <f t="shared" si="2"/>
        <v>125.83457055352447</v>
      </c>
      <c r="G16" s="155">
        <f t="shared" si="2"/>
        <v>494.15231818646635</v>
      </c>
      <c r="H16" s="155">
        <f t="shared" si="2"/>
        <v>477.39310758428849</v>
      </c>
      <c r="I16" s="155">
        <f t="shared" si="2"/>
        <v>358.89512711868866</v>
      </c>
      <c r="J16" s="156"/>
      <c r="K16" s="155">
        <f>SUM(K5:K15)</f>
        <v>115.21170000000015</v>
      </c>
      <c r="L16" s="155">
        <f>SUM(L5:L15)</f>
        <v>547.19723660538455</v>
      </c>
      <c r="M16" s="155">
        <f>SUM(M5:M15)</f>
        <v>619.29931316143609</v>
      </c>
      <c r="N16" s="155">
        <f>SUM(N5:N15)</f>
        <v>597.76088474584776</v>
      </c>
      <c r="O16" s="155">
        <f>SUM(O5:O15)</f>
        <v>929.8729901715858</v>
      </c>
    </row>
    <row r="17" spans="2:17" x14ac:dyDescent="0.25">
      <c r="B17" s="20"/>
      <c r="C17" s="176"/>
      <c r="D17" s="176"/>
      <c r="E17" s="176"/>
      <c r="F17" s="176"/>
      <c r="G17" s="176"/>
      <c r="H17" s="176"/>
      <c r="I17" s="176"/>
      <c r="J17" s="157"/>
      <c r="K17" s="176"/>
      <c r="L17" s="176"/>
      <c r="M17" s="176"/>
      <c r="N17" s="176"/>
      <c r="O17" s="176"/>
    </row>
    <row r="18" spans="2:17" x14ac:dyDescent="0.25">
      <c r="B18" s="153" t="s">
        <v>197</v>
      </c>
      <c r="C18" s="176"/>
      <c r="D18" s="176"/>
      <c r="E18" s="176"/>
      <c r="F18" s="176"/>
      <c r="G18" s="176"/>
      <c r="H18" s="176"/>
      <c r="I18" s="176"/>
      <c r="J18" s="157"/>
      <c r="K18" s="176"/>
      <c r="L18" s="176"/>
      <c r="M18" s="176"/>
      <c r="N18" s="176"/>
      <c r="O18" s="176"/>
    </row>
    <row r="19" spans="2:17" x14ac:dyDescent="0.25">
      <c r="B19" s="158" t="s">
        <v>198</v>
      </c>
      <c r="C19" s="177">
        <v>-4.57</v>
      </c>
      <c r="D19" s="177">
        <v>25.58</v>
      </c>
      <c r="E19" s="177">
        <v>47.89</v>
      </c>
      <c r="F19" s="177">
        <v>68.900000000000006</v>
      </c>
      <c r="G19" s="177">
        <v>0</v>
      </c>
      <c r="H19" s="177">
        <v>0</v>
      </c>
      <c r="I19" s="177">
        <v>0</v>
      </c>
      <c r="J19" s="159"/>
      <c r="K19" s="177">
        <v>115.84000000000015</v>
      </c>
      <c r="L19" s="177">
        <v>394.66</v>
      </c>
      <c r="M19" s="160">
        <v>0</v>
      </c>
      <c r="N19" s="160">
        <v>0</v>
      </c>
      <c r="O19" s="160">
        <v>0</v>
      </c>
    </row>
    <row r="20" spans="2:17" x14ac:dyDescent="0.25">
      <c r="B20" s="158" t="s">
        <v>199</v>
      </c>
      <c r="C20" s="154">
        <v>0</v>
      </c>
      <c r="D20" s="154">
        <v>-0.57879000000000003</v>
      </c>
      <c r="E20" s="154">
        <v>-0.57609999999999995</v>
      </c>
      <c r="F20" s="154">
        <v>44.644100000000002</v>
      </c>
      <c r="G20" s="154">
        <v>0</v>
      </c>
      <c r="H20" s="154">
        <v>0</v>
      </c>
      <c r="I20" s="154">
        <v>0</v>
      </c>
      <c r="J20" s="159"/>
      <c r="K20" s="154">
        <v>-0.62829999999999997</v>
      </c>
      <c r="L20" s="154">
        <v>130.7268</v>
      </c>
      <c r="M20" s="154">
        <v>441.88679999999999</v>
      </c>
      <c r="N20" s="160">
        <v>0</v>
      </c>
      <c r="O20" s="160">
        <v>0</v>
      </c>
    </row>
    <row r="21" spans="2:17" x14ac:dyDescent="0.25">
      <c r="B21" s="158" t="s">
        <v>200</v>
      </c>
      <c r="C21" s="177">
        <v>0</v>
      </c>
      <c r="D21" s="177">
        <v>0</v>
      </c>
      <c r="E21" s="177">
        <v>0</v>
      </c>
      <c r="F21" s="177">
        <v>0</v>
      </c>
      <c r="G21" s="177">
        <v>457.31529999999998</v>
      </c>
      <c r="H21" s="177">
        <v>329.53070000000002</v>
      </c>
      <c r="I21" s="177">
        <v>0</v>
      </c>
      <c r="J21" s="159"/>
      <c r="K21" s="177">
        <v>0</v>
      </c>
      <c r="L21" s="177">
        <v>0</v>
      </c>
      <c r="M21" s="177">
        <v>0</v>
      </c>
      <c r="N21" s="154">
        <v>0</v>
      </c>
      <c r="O21" s="154">
        <v>0</v>
      </c>
    </row>
    <row r="22" spans="2:17" x14ac:dyDescent="0.25">
      <c r="B22" s="18" t="s">
        <v>201</v>
      </c>
      <c r="C22" s="177">
        <v>0</v>
      </c>
      <c r="D22" s="177">
        <v>0</v>
      </c>
      <c r="E22" s="177">
        <v>0</v>
      </c>
      <c r="F22" s="177">
        <v>0</v>
      </c>
      <c r="G22" s="177">
        <v>0</v>
      </c>
      <c r="H22" s="177">
        <v>0</v>
      </c>
      <c r="I22" s="177">
        <v>0</v>
      </c>
      <c r="J22" s="159"/>
      <c r="K22" s="177">
        <v>0</v>
      </c>
      <c r="L22" s="177">
        <v>22.5656</v>
      </c>
      <c r="M22" s="177">
        <v>142.6858</v>
      </c>
      <c r="N22" s="177">
        <v>558.62649999999996</v>
      </c>
      <c r="O22" s="154"/>
    </row>
    <row r="23" spans="2:17" x14ac:dyDescent="0.25">
      <c r="B23" s="18" t="s">
        <v>222</v>
      </c>
      <c r="C23" s="177">
        <v>0</v>
      </c>
      <c r="D23" s="177">
        <v>0</v>
      </c>
      <c r="E23" s="177">
        <v>-8.8817841970012523E-16</v>
      </c>
      <c r="F23" s="177">
        <v>12.459429523904589</v>
      </c>
      <c r="G23" s="177">
        <v>37.422149835356322</v>
      </c>
      <c r="H23" s="177">
        <v>144.95339995434102</v>
      </c>
      <c r="I23" s="177">
        <v>333.36695962642756</v>
      </c>
      <c r="J23" s="159"/>
      <c r="K23" s="177">
        <v>0</v>
      </c>
      <c r="L23" s="177">
        <v>-0.39186574638631555</v>
      </c>
      <c r="M23" s="177">
        <v>31.259244216476873</v>
      </c>
      <c r="N23" s="177">
        <v>22.933627959674254</v>
      </c>
      <c r="O23" s="177">
        <v>0</v>
      </c>
    </row>
    <row r="24" spans="2:17" x14ac:dyDescent="0.25">
      <c r="B24" s="178"/>
      <c r="C24" s="176"/>
      <c r="D24" s="155"/>
      <c r="E24" s="155"/>
      <c r="F24" s="155"/>
      <c r="G24" s="155"/>
      <c r="H24" s="155"/>
      <c r="I24" s="155"/>
      <c r="J24" s="156"/>
      <c r="K24" s="176"/>
      <c r="L24" s="155"/>
      <c r="M24" s="155"/>
      <c r="N24" s="155"/>
      <c r="O24" s="155"/>
    </row>
    <row r="25" spans="2:17" x14ac:dyDescent="0.25">
      <c r="B25" s="20" t="s">
        <v>202</v>
      </c>
      <c r="C25" s="155">
        <f>C16-C19-C20-C21-C22-C23</f>
        <v>0</v>
      </c>
      <c r="D25" s="155">
        <f>D16-SUM(D19:D23)</f>
        <v>0</v>
      </c>
      <c r="E25" s="155">
        <f t="shared" ref="E25:O25" si="3">E16-SUM(E19:E23)</f>
        <v>0</v>
      </c>
      <c r="F25" s="155">
        <f>F16-SUM(F19:F23)</f>
        <v>-0.16895897038013175</v>
      </c>
      <c r="G25" s="155">
        <f t="shared" si="3"/>
        <v>-0.58513164888995561</v>
      </c>
      <c r="H25" s="155">
        <f t="shared" si="3"/>
        <v>2.909007629947439</v>
      </c>
      <c r="I25" s="155">
        <f t="shared" si="3"/>
        <v>25.528167492261105</v>
      </c>
      <c r="J25" s="156"/>
      <c r="K25" s="155">
        <f t="shared" si="3"/>
        <v>0</v>
      </c>
      <c r="L25" s="155">
        <f>L16-SUM(L19:L23)</f>
        <v>-0.36329764822914967</v>
      </c>
      <c r="M25" s="155">
        <f t="shared" si="3"/>
        <v>3.4674689449592506</v>
      </c>
      <c r="N25" s="155">
        <f t="shared" si="3"/>
        <v>16.200756786173542</v>
      </c>
      <c r="O25" s="155">
        <f t="shared" si="3"/>
        <v>929.8729901715858</v>
      </c>
    </row>
    <row r="26" spans="2:17" x14ac:dyDescent="0.25">
      <c r="B26" s="9" t="s">
        <v>203</v>
      </c>
      <c r="C26" s="161">
        <v>0.11</v>
      </c>
      <c r="D26" s="161">
        <v>0.1074</v>
      </c>
      <c r="E26" s="161">
        <v>0.1075</v>
      </c>
      <c r="F26" s="161">
        <v>0.1132</v>
      </c>
      <c r="G26" s="161">
        <v>0.11435313018750107</v>
      </c>
      <c r="H26" s="161">
        <v>0.11634674259531655</v>
      </c>
      <c r="I26" s="161">
        <v>7.9963013698630139E-2</v>
      </c>
      <c r="J26" s="162"/>
      <c r="K26" s="163">
        <v>0.1</v>
      </c>
      <c r="L26" s="161">
        <v>0.11451</v>
      </c>
      <c r="M26" s="163">
        <v>0.11699556589322344</v>
      </c>
      <c r="N26" s="163">
        <v>8.8119178082191774E-2</v>
      </c>
      <c r="O26" s="163">
        <v>8.389726027397261E-2</v>
      </c>
    </row>
    <row r="27" spans="2:17" x14ac:dyDescent="0.25">
      <c r="B27" s="9" t="s">
        <v>204</v>
      </c>
      <c r="C27" s="164">
        <f t="shared" ref="C27:K27" si="4">C26*C25</f>
        <v>0</v>
      </c>
      <c r="D27" s="164">
        <f t="shared" si="4"/>
        <v>0</v>
      </c>
      <c r="E27" s="164">
        <f t="shared" si="4"/>
        <v>0</v>
      </c>
      <c r="F27" s="164">
        <f t="shared" si="4"/>
        <v>-1.9126155447030911E-2</v>
      </c>
      <c r="G27" s="164">
        <f t="shared" si="4"/>
        <v>-6.691163562234026E-2</v>
      </c>
      <c r="H27" s="164">
        <f t="shared" si="4"/>
        <v>0.33845356192930653</v>
      </c>
      <c r="I27" s="164">
        <f t="shared" si="4"/>
        <v>2.0413092068845993</v>
      </c>
      <c r="J27" s="165"/>
      <c r="K27" s="164">
        <f t="shared" si="4"/>
        <v>0</v>
      </c>
      <c r="L27" s="164">
        <f>L26*L25</f>
        <v>-4.1601213698719927E-2</v>
      </c>
      <c r="M27" s="164">
        <f>M26*M25</f>
        <v>0.40567849143268597</v>
      </c>
      <c r="N27" s="164">
        <f>N26*N25</f>
        <v>1.4275973723071032</v>
      </c>
      <c r="O27" s="164">
        <f>O26*O25</f>
        <v>78.013796278162715</v>
      </c>
    </row>
    <row r="28" spans="2:17" x14ac:dyDescent="0.25">
      <c r="B28" s="179"/>
      <c r="C28" s="180"/>
      <c r="D28" s="165"/>
      <c r="E28" s="165"/>
      <c r="F28" s="165"/>
      <c r="G28" s="165"/>
      <c r="H28" s="165"/>
      <c r="I28" s="165"/>
      <c r="J28" s="165"/>
      <c r="K28" s="165"/>
      <c r="L28" s="165"/>
      <c r="M28" s="181"/>
      <c r="N28" s="181"/>
      <c r="O28" s="181"/>
    </row>
    <row r="29" spans="2:17" x14ac:dyDescent="0.25">
      <c r="B29" s="158" t="s">
        <v>205</v>
      </c>
      <c r="C29" s="164">
        <f t="shared" ref="C29:I29" si="5">C27*C46</f>
        <v>0</v>
      </c>
      <c r="D29" s="164">
        <f t="shared" si="5"/>
        <v>0</v>
      </c>
      <c r="E29" s="164">
        <f t="shared" si="5"/>
        <v>0</v>
      </c>
      <c r="F29" s="164">
        <f t="shared" si="5"/>
        <v>-1.4632031489531844E-2</v>
      </c>
      <c r="G29" s="164">
        <f t="shared" si="5"/>
        <v>-6.1228729583182595E-2</v>
      </c>
      <c r="H29" s="164">
        <f t="shared" si="5"/>
        <v>0.33845356192930653</v>
      </c>
      <c r="I29" s="164">
        <f t="shared" si="5"/>
        <v>2.0413092068845993</v>
      </c>
      <c r="J29" s="165"/>
      <c r="K29" s="164">
        <f>K27*K46</f>
        <v>0</v>
      </c>
      <c r="L29" s="164">
        <f>L27*L46</f>
        <v>-3.8067959932527276E-2</v>
      </c>
      <c r="M29" s="164">
        <f>M27*M46</f>
        <v>0.40567849143268597</v>
      </c>
      <c r="N29" s="164">
        <f>N27*N46</f>
        <v>1.4275973723071032</v>
      </c>
      <c r="O29" s="164">
        <f>O27*O46</f>
        <v>78.013796278162715</v>
      </c>
    </row>
    <row r="30" spans="2:17" x14ac:dyDescent="0.25">
      <c r="B30" s="158" t="s">
        <v>206</v>
      </c>
      <c r="C30" s="164">
        <f t="shared" ref="C30:I30" si="6">C27</f>
        <v>0</v>
      </c>
      <c r="D30" s="164">
        <f t="shared" si="6"/>
        <v>0</v>
      </c>
      <c r="E30" s="164">
        <f t="shared" si="6"/>
        <v>0</v>
      </c>
      <c r="F30" s="164">
        <f t="shared" si="6"/>
        <v>-1.9126155447030911E-2</v>
      </c>
      <c r="G30" s="164">
        <f t="shared" si="6"/>
        <v>-6.691163562234026E-2</v>
      </c>
      <c r="H30" s="164">
        <f t="shared" si="6"/>
        <v>0.33845356192930653</v>
      </c>
      <c r="I30" s="164">
        <f t="shared" si="6"/>
        <v>2.0413092068845993</v>
      </c>
      <c r="J30" s="165"/>
      <c r="K30" s="164">
        <f t="shared" ref="K30:L30" si="7">K27</f>
        <v>0</v>
      </c>
      <c r="L30" s="164">
        <f t="shared" si="7"/>
        <v>-4.1601213698719927E-2</v>
      </c>
      <c r="M30" s="164">
        <f>M27</f>
        <v>0.40567849143268597</v>
      </c>
      <c r="N30" s="164">
        <f>N27</f>
        <v>1.4275973723071032</v>
      </c>
      <c r="O30" s="164">
        <f>O27</f>
        <v>78.013796278162715</v>
      </c>
    </row>
    <row r="31" spans="2:17" x14ac:dyDescent="0.25">
      <c r="B31" s="168" t="s">
        <v>164</v>
      </c>
      <c r="C31" s="155">
        <f t="shared" ref="C31:H31" si="8">SUM(C29:C30)</f>
        <v>0</v>
      </c>
      <c r="D31" s="155">
        <f t="shared" si="8"/>
        <v>0</v>
      </c>
      <c r="E31" s="155">
        <f t="shared" si="8"/>
        <v>0</v>
      </c>
      <c r="F31" s="155">
        <f t="shared" si="8"/>
        <v>-3.3758186936562753E-2</v>
      </c>
      <c r="G31" s="155">
        <f t="shared" si="8"/>
        <v>-0.12814036520552285</v>
      </c>
      <c r="H31" s="155">
        <f t="shared" si="8"/>
        <v>0.67690712385861307</v>
      </c>
      <c r="I31" s="155">
        <f t="shared" ref="I31" si="9">SUM(I29:I30)</f>
        <v>4.0826184137691985</v>
      </c>
      <c r="J31" s="156"/>
      <c r="K31" s="155">
        <f>SUM(K29:K30)</f>
        <v>0</v>
      </c>
      <c r="L31" s="155">
        <f>SUM(L29:L30)</f>
        <v>-7.9669173631247203E-2</v>
      </c>
      <c r="M31" s="155">
        <f t="shared" ref="M31:O31" si="10">SUM(M29:M30)</f>
        <v>0.81135698286537195</v>
      </c>
      <c r="N31" s="155">
        <f t="shared" si="10"/>
        <v>2.8551947446142063</v>
      </c>
      <c r="O31" s="155">
        <f t="shared" si="10"/>
        <v>156.02759255632543</v>
      </c>
      <c r="P31" s="182">
        <f>E31+F31+G31+H31+I31+K31+L31+M31+N31+O31</f>
        <v>164.21210209565947</v>
      </c>
      <c r="Q31" s="169" t="s">
        <v>207</v>
      </c>
    </row>
    <row r="32" spans="2:17" x14ac:dyDescent="0.25">
      <c r="B32" s="1"/>
      <c r="C32" s="181"/>
      <c r="D32" s="167"/>
      <c r="E32" s="167"/>
      <c r="F32" s="167"/>
      <c r="G32" s="165"/>
      <c r="H32" s="165"/>
      <c r="I32" s="183"/>
      <c r="J32" s="165"/>
      <c r="K32" s="167"/>
      <c r="L32" s="167"/>
      <c r="M32" s="181"/>
      <c r="N32" s="183"/>
      <c r="O32" s="183"/>
    </row>
    <row r="33" spans="2:15" x14ac:dyDescent="0.25">
      <c r="B33" s="153" t="s">
        <v>208</v>
      </c>
      <c r="C33" s="9"/>
      <c r="D33" s="9"/>
      <c r="E33" s="9"/>
      <c r="F33" s="9"/>
      <c r="G33" s="9"/>
      <c r="H33" s="9"/>
      <c r="I33" s="9"/>
      <c r="J33" s="179"/>
      <c r="K33" s="9"/>
      <c r="L33" s="9"/>
      <c r="M33" s="9"/>
      <c r="N33" s="9"/>
      <c r="O33" s="9"/>
    </row>
    <row r="34" spans="2:15" x14ac:dyDescent="0.25">
      <c r="B34" s="158" t="s">
        <v>209</v>
      </c>
      <c r="C34" s="154">
        <v>-1.9158455555556242</v>
      </c>
      <c r="D34" s="170">
        <v>7.0208573333333328</v>
      </c>
      <c r="E34" s="170">
        <v>7.6078586111111619</v>
      </c>
      <c r="F34" s="170">
        <v>13.735750888888919</v>
      </c>
      <c r="G34" s="170">
        <v>0</v>
      </c>
      <c r="H34" s="170">
        <v>0</v>
      </c>
      <c r="I34" s="170">
        <v>0</v>
      </c>
      <c r="J34" s="179"/>
      <c r="K34" s="170">
        <v>22.685333333333364</v>
      </c>
      <c r="L34" s="170">
        <v>86.503455381666669</v>
      </c>
      <c r="M34" s="170">
        <v>0</v>
      </c>
      <c r="N34" s="170">
        <v>0</v>
      </c>
      <c r="O34" s="170">
        <v>0</v>
      </c>
    </row>
    <row r="35" spans="2:15" x14ac:dyDescent="0.25">
      <c r="B35" s="158" t="s">
        <v>199</v>
      </c>
      <c r="C35" s="170">
        <v>0</v>
      </c>
      <c r="D35" s="154">
        <v>-0.15923750317090238</v>
      </c>
      <c r="E35" s="154">
        <v>-9.1960537060084765E-2</v>
      </c>
      <c r="F35" s="170">
        <v>8.9199324565538056</v>
      </c>
      <c r="G35" s="170">
        <v>0</v>
      </c>
      <c r="H35" s="170">
        <v>0</v>
      </c>
      <c r="I35" s="170">
        <v>0</v>
      </c>
      <c r="J35" s="179"/>
      <c r="K35" s="154">
        <v>-0.12308145444331997</v>
      </c>
      <c r="L35" s="170">
        <v>28.667665561079538</v>
      </c>
      <c r="M35" s="170">
        <v>103.40150929409373</v>
      </c>
      <c r="N35" s="170">
        <v>0</v>
      </c>
      <c r="O35" s="170">
        <v>0</v>
      </c>
    </row>
    <row r="36" spans="2:15" x14ac:dyDescent="0.25">
      <c r="B36" s="158" t="s">
        <v>200</v>
      </c>
      <c r="C36" s="170">
        <v>0</v>
      </c>
      <c r="D36" s="170">
        <v>0</v>
      </c>
      <c r="E36" s="170">
        <v>0</v>
      </c>
      <c r="F36" s="170">
        <v>0</v>
      </c>
      <c r="G36" s="170">
        <v>100.14933818111363</v>
      </c>
      <c r="H36" s="170">
        <v>76.679684962378118</v>
      </c>
      <c r="I36" s="170">
        <v>0</v>
      </c>
      <c r="J36" s="179"/>
      <c r="K36" s="170">
        <v>0</v>
      </c>
      <c r="L36" s="170">
        <v>0</v>
      </c>
      <c r="M36" s="170">
        <v>0</v>
      </c>
      <c r="N36" s="170">
        <v>0</v>
      </c>
      <c r="O36" s="170">
        <v>0</v>
      </c>
    </row>
    <row r="37" spans="2:15" x14ac:dyDescent="0.25">
      <c r="B37" s="18" t="s">
        <v>201</v>
      </c>
      <c r="C37" s="170">
        <v>0</v>
      </c>
      <c r="D37" s="170">
        <v>0</v>
      </c>
      <c r="E37" s="170">
        <v>0</v>
      </c>
      <c r="F37" s="170">
        <v>0</v>
      </c>
      <c r="G37" s="170">
        <v>0</v>
      </c>
      <c r="H37" s="170">
        <v>0</v>
      </c>
      <c r="I37" s="170">
        <v>0</v>
      </c>
      <c r="J37" s="179"/>
      <c r="K37" s="170">
        <v>0</v>
      </c>
      <c r="L37" s="170">
        <v>4.9485183934759274</v>
      </c>
      <c r="M37" s="170">
        <v>33.387345867326246</v>
      </c>
      <c r="N37" s="170">
        <v>98.45122578862528</v>
      </c>
      <c r="O37" s="170">
        <v>0</v>
      </c>
    </row>
    <row r="38" spans="2:15" x14ac:dyDescent="0.25">
      <c r="B38" s="18" t="s">
        <v>222</v>
      </c>
      <c r="C38" s="170">
        <v>0</v>
      </c>
      <c r="D38" s="170">
        <v>0</v>
      </c>
      <c r="E38" s="154">
        <v>-1.4178004280500765E-16</v>
      </c>
      <c r="F38" s="170">
        <v>2.4894076357390045</v>
      </c>
      <c r="G38" s="170">
        <v>8.1952291518932938</v>
      </c>
      <c r="H38" s="170">
        <v>33.729711825607367</v>
      </c>
      <c r="I38" s="170">
        <v>53.314053518557415</v>
      </c>
      <c r="J38" s="179"/>
      <c r="K38" s="170">
        <v>0</v>
      </c>
      <c r="L38" s="154">
        <v>-8.5934000236901925E-2</v>
      </c>
      <c r="M38" s="170">
        <v>7.3143859330023675</v>
      </c>
      <c r="N38" s="170">
        <v>4.0417848924985362</v>
      </c>
      <c r="O38" s="170">
        <v>0</v>
      </c>
    </row>
    <row r="39" spans="2:15" x14ac:dyDescent="0.25">
      <c r="B39" s="18" t="s">
        <v>223</v>
      </c>
      <c r="C39" s="170">
        <v>0</v>
      </c>
      <c r="D39" s="170">
        <f t="shared" ref="D39:I39" si="11">D31</f>
        <v>0</v>
      </c>
      <c r="E39" s="170">
        <f t="shared" si="11"/>
        <v>0</v>
      </c>
      <c r="F39" s="154">
        <f t="shared" si="11"/>
        <v>-3.3758186936562753E-2</v>
      </c>
      <c r="G39" s="154">
        <f t="shared" si="11"/>
        <v>-0.12814036520552285</v>
      </c>
      <c r="H39" s="170">
        <f t="shared" si="11"/>
        <v>0.67690712385861307</v>
      </c>
      <c r="I39" s="170">
        <f t="shared" si="11"/>
        <v>4.0826184137691985</v>
      </c>
      <c r="J39" s="179"/>
      <c r="K39" s="170">
        <f>K31</f>
        <v>0</v>
      </c>
      <c r="L39" s="154">
        <f>L31</f>
        <v>-7.9669173631247203E-2</v>
      </c>
      <c r="M39" s="170">
        <f>M31</f>
        <v>0.81135698286537195</v>
      </c>
      <c r="N39" s="170">
        <f>N31</f>
        <v>2.8551947446142063</v>
      </c>
      <c r="O39" s="170">
        <f>O31</f>
        <v>156.02759255632543</v>
      </c>
    </row>
    <row r="40" spans="2:15" x14ac:dyDescent="0.25">
      <c r="B40" s="28" t="s">
        <v>210</v>
      </c>
      <c r="C40" s="171">
        <f t="shared" ref="C40:I40" si="12">SUM(C34:C39)</f>
        <v>-1.9158455555556242</v>
      </c>
      <c r="D40" s="171">
        <f t="shared" si="12"/>
        <v>6.8616198301624305</v>
      </c>
      <c r="E40" s="171">
        <f t="shared" si="12"/>
        <v>7.5158980740510772</v>
      </c>
      <c r="F40" s="171">
        <f t="shared" si="12"/>
        <v>25.111332794245168</v>
      </c>
      <c r="G40" s="171">
        <f t="shared" si="12"/>
        <v>108.2164269678014</v>
      </c>
      <c r="H40" s="171">
        <f t="shared" si="12"/>
        <v>111.0863039118441</v>
      </c>
      <c r="I40" s="171">
        <f t="shared" si="12"/>
        <v>57.396671932326612</v>
      </c>
      <c r="J40" s="184"/>
      <c r="K40" s="171">
        <f>SUM(K34:K39)</f>
        <v>22.562251878890045</v>
      </c>
      <c r="L40" s="171">
        <f>SUM(L34:L39)</f>
        <v>119.95403616235397</v>
      </c>
      <c r="M40" s="171">
        <f>SUM(M34:M39)</f>
        <v>144.91459807728771</v>
      </c>
      <c r="N40" s="171">
        <f>SUM(N34:N39)</f>
        <v>105.34820542573803</v>
      </c>
      <c r="O40" s="171">
        <f>SUM(O34:O39)</f>
        <v>156.02759255632543</v>
      </c>
    </row>
    <row r="42" spans="2:15" x14ac:dyDescent="0.25">
      <c r="B42" s="18" t="s">
        <v>211</v>
      </c>
      <c r="C42" s="172">
        <v>39119</v>
      </c>
      <c r="D42" s="172">
        <v>39576</v>
      </c>
      <c r="E42" s="172">
        <v>39970</v>
      </c>
      <c r="F42" s="172">
        <v>40598</v>
      </c>
      <c r="G42" s="172">
        <v>41274</v>
      </c>
      <c r="H42" s="172">
        <v>41972</v>
      </c>
      <c r="I42" s="172">
        <v>42704</v>
      </c>
      <c r="J42" s="159"/>
      <c r="K42" s="172">
        <v>40162</v>
      </c>
      <c r="L42" s="172">
        <v>40908</v>
      </c>
      <c r="M42" s="172">
        <v>41608</v>
      </c>
      <c r="N42" s="172">
        <v>42361</v>
      </c>
      <c r="O42" s="172">
        <v>43099</v>
      </c>
    </row>
    <row r="43" spans="2:15" x14ac:dyDescent="0.25">
      <c r="B43" s="18" t="s">
        <v>212</v>
      </c>
      <c r="C43" s="172">
        <v>39051</v>
      </c>
      <c r="D43" s="172">
        <v>39416</v>
      </c>
      <c r="E43" s="172">
        <v>39782</v>
      </c>
      <c r="F43" s="172">
        <v>40512</v>
      </c>
      <c r="G43" s="172">
        <v>41243</v>
      </c>
      <c r="H43" s="172">
        <v>41973</v>
      </c>
      <c r="I43" s="172">
        <v>42704</v>
      </c>
      <c r="J43" s="159"/>
      <c r="K43" s="172">
        <v>40147</v>
      </c>
      <c r="L43" s="172">
        <v>40877</v>
      </c>
      <c r="M43" s="172">
        <v>41608</v>
      </c>
      <c r="N43" s="172">
        <f>N42</f>
        <v>42361</v>
      </c>
      <c r="O43" s="172">
        <f>O42</f>
        <v>43099</v>
      </c>
    </row>
    <row r="44" spans="2:15" x14ac:dyDescent="0.25">
      <c r="B44" s="18" t="s">
        <v>213</v>
      </c>
      <c r="C44" s="124">
        <f>IF(C42-C43&gt;0,C42-C43,0)</f>
        <v>68</v>
      </c>
      <c r="D44" s="124">
        <f t="shared" ref="D44:O44" si="13">IF(D42-D43&gt;0,D42-D43,0)</f>
        <v>160</v>
      </c>
      <c r="E44" s="124">
        <f t="shared" si="13"/>
        <v>188</v>
      </c>
      <c r="F44" s="124">
        <f t="shared" si="13"/>
        <v>86</v>
      </c>
      <c r="G44" s="124">
        <f t="shared" si="13"/>
        <v>31</v>
      </c>
      <c r="H44" s="124">
        <f t="shared" si="13"/>
        <v>0</v>
      </c>
      <c r="I44" s="124">
        <f t="shared" si="13"/>
        <v>0</v>
      </c>
      <c r="J44" s="173"/>
      <c r="K44" s="124">
        <f t="shared" si="13"/>
        <v>15</v>
      </c>
      <c r="L44" s="124">
        <f t="shared" si="13"/>
        <v>31</v>
      </c>
      <c r="M44" s="124">
        <f t="shared" si="13"/>
        <v>0</v>
      </c>
      <c r="N44" s="124">
        <f t="shared" si="13"/>
        <v>0</v>
      </c>
      <c r="O44" s="125">
        <f t="shared" si="13"/>
        <v>0</v>
      </c>
    </row>
    <row r="45" spans="2:15" x14ac:dyDescent="0.25">
      <c r="B45" s="18" t="s">
        <v>214</v>
      </c>
      <c r="C45" s="124">
        <v>366</v>
      </c>
      <c r="D45" s="124">
        <v>365</v>
      </c>
      <c r="E45" s="124">
        <v>365</v>
      </c>
      <c r="F45" s="124">
        <v>366</v>
      </c>
      <c r="G45" s="124">
        <v>365</v>
      </c>
      <c r="H45" s="124">
        <v>366</v>
      </c>
      <c r="I45" s="124">
        <v>365</v>
      </c>
      <c r="J45" s="173"/>
      <c r="K45" s="124">
        <v>365</v>
      </c>
      <c r="L45" s="124">
        <v>365</v>
      </c>
      <c r="M45" s="124">
        <v>365</v>
      </c>
      <c r="N45" s="124">
        <v>365</v>
      </c>
      <c r="O45" s="125">
        <v>365</v>
      </c>
    </row>
    <row r="46" spans="2:15" x14ac:dyDescent="0.25">
      <c r="B46" s="18" t="s">
        <v>215</v>
      </c>
      <c r="C46" s="18">
        <f>(C45-C44)/C45</f>
        <v>0.81420765027322406</v>
      </c>
      <c r="D46" s="18">
        <f t="shared" ref="D46:O46" si="14">(D45-D44)/D45</f>
        <v>0.56164383561643838</v>
      </c>
      <c r="E46" s="18">
        <f t="shared" si="14"/>
        <v>0.48493150684931507</v>
      </c>
      <c r="F46" s="18">
        <f t="shared" si="14"/>
        <v>0.76502732240437155</v>
      </c>
      <c r="G46" s="18">
        <f t="shared" si="14"/>
        <v>0.91506849315068495</v>
      </c>
      <c r="H46" s="18">
        <f t="shared" si="14"/>
        <v>1</v>
      </c>
      <c r="I46" s="18">
        <f t="shared" si="14"/>
        <v>1</v>
      </c>
      <c r="J46" s="166"/>
      <c r="K46" s="18">
        <f t="shared" si="14"/>
        <v>0.95890410958904104</v>
      </c>
      <c r="L46" s="18">
        <f t="shared" si="14"/>
        <v>0.91506849315068495</v>
      </c>
      <c r="M46" s="18">
        <f t="shared" si="14"/>
        <v>1</v>
      </c>
      <c r="N46" s="18">
        <f t="shared" si="14"/>
        <v>1</v>
      </c>
      <c r="O46" s="9">
        <f t="shared" si="14"/>
        <v>1</v>
      </c>
    </row>
  </sheetData>
  <printOptions horizontalCentered="1"/>
  <pageMargins left="0" right="0" top="0" bottom="0" header="0.31496062992125984" footer="0.31496062992125984"/>
  <pageSetup paperSize="9" scale="84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"/>
  <sheetViews>
    <sheetView workbookViewId="0">
      <selection activeCell="B2" sqref="B2"/>
    </sheetView>
  </sheetViews>
  <sheetFormatPr defaultRowHeight="15" x14ac:dyDescent="0.25"/>
  <cols>
    <col min="1" max="1" width="37.42578125" style="30" customWidth="1"/>
    <col min="2" max="2" width="10.28515625" style="150" bestFit="1" customWidth="1"/>
    <col min="3" max="16384" width="9.140625" style="150"/>
  </cols>
  <sheetData>
    <row r="1" spans="1:4" x14ac:dyDescent="0.25">
      <c r="B1" s="92" t="s">
        <v>408</v>
      </c>
    </row>
    <row r="3" spans="1:4" x14ac:dyDescent="0.25">
      <c r="A3" s="137" t="s">
        <v>0</v>
      </c>
      <c r="B3" s="138" t="s">
        <v>108</v>
      </c>
    </row>
    <row r="4" spans="1:4" x14ac:dyDescent="0.25">
      <c r="A4" s="9" t="s">
        <v>224</v>
      </c>
      <c r="B4" s="141">
        <v>5.86</v>
      </c>
    </row>
    <row r="5" spans="1:4" x14ac:dyDescent="0.25">
      <c r="A5" s="102"/>
      <c r="B5" s="48"/>
    </row>
    <row r="6" spans="1:4" x14ac:dyDescent="0.25">
      <c r="A6" s="9" t="s">
        <v>65</v>
      </c>
      <c r="B6" s="141">
        <v>9.8000000000000007</v>
      </c>
    </row>
    <row r="7" spans="1:4" x14ac:dyDescent="0.25">
      <c r="A7" s="9" t="s">
        <v>227</v>
      </c>
      <c r="B7" s="141">
        <v>4.0941290235185015</v>
      </c>
      <c r="D7" s="192"/>
    </row>
    <row r="8" spans="1:4" x14ac:dyDescent="0.25">
      <c r="A8" s="18" t="s">
        <v>15</v>
      </c>
      <c r="B8" s="142">
        <f>B6+B7</f>
        <v>13.894129023518502</v>
      </c>
    </row>
    <row r="9" spans="1:4" x14ac:dyDescent="0.25">
      <c r="A9" s="18"/>
      <c r="B9" s="142"/>
    </row>
    <row r="10" spans="1:4" x14ac:dyDescent="0.25">
      <c r="A10" s="20" t="s">
        <v>225</v>
      </c>
      <c r="B10" s="48">
        <f>B8*2/3</f>
        <v>9.2627526823456687</v>
      </c>
    </row>
  </sheetData>
  <pageMargins left="0.7" right="0.7" top="0.75" bottom="0.75" header="0.3" footer="0.3"/>
  <pageSetup paperSize="9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1"/>
  <sheetViews>
    <sheetView workbookViewId="0">
      <selection activeCell="I2" sqref="I2"/>
    </sheetView>
  </sheetViews>
  <sheetFormatPr defaultRowHeight="15" x14ac:dyDescent="0.25"/>
  <cols>
    <col min="1" max="1" width="36.28515625" style="1" customWidth="1"/>
    <col min="2" max="9" width="10.85546875" style="3" customWidth="1"/>
    <col min="10" max="16384" width="9.140625" style="3"/>
  </cols>
  <sheetData>
    <row r="1" spans="1:11" x14ac:dyDescent="0.25">
      <c r="I1" s="2" t="s">
        <v>409</v>
      </c>
    </row>
    <row r="3" spans="1:11" x14ac:dyDescent="0.25">
      <c r="A3" s="20" t="s">
        <v>0</v>
      </c>
      <c r="B3" s="136" t="s">
        <v>180</v>
      </c>
      <c r="C3" s="136" t="s">
        <v>185</v>
      </c>
      <c r="D3" s="136" t="s">
        <v>181</v>
      </c>
      <c r="E3" s="136" t="s">
        <v>186</v>
      </c>
      <c r="F3" s="136" t="s">
        <v>182</v>
      </c>
      <c r="G3" s="136" t="s">
        <v>187</v>
      </c>
      <c r="H3" s="136" t="s">
        <v>183</v>
      </c>
      <c r="I3" s="185" t="s">
        <v>15</v>
      </c>
    </row>
    <row r="4" spans="1:11" x14ac:dyDescent="0.25">
      <c r="A4" s="175" t="s">
        <v>224</v>
      </c>
      <c r="B4" s="186"/>
      <c r="C4" s="186"/>
      <c r="D4" s="186"/>
      <c r="E4" s="186"/>
      <c r="F4" s="186"/>
      <c r="G4" s="186"/>
      <c r="H4" s="186"/>
      <c r="I4" s="187"/>
    </row>
    <row r="5" spans="1:11" x14ac:dyDescent="0.25">
      <c r="A5" s="9" t="s">
        <v>118</v>
      </c>
      <c r="B5" s="9">
        <v>0</v>
      </c>
      <c r="C5" s="9">
        <v>0</v>
      </c>
      <c r="D5" s="9">
        <v>0</v>
      </c>
      <c r="E5" s="9">
        <v>0</v>
      </c>
      <c r="F5" s="9">
        <v>-0.1212352</v>
      </c>
      <c r="G5" s="9">
        <v>0</v>
      </c>
      <c r="H5" s="9">
        <v>0</v>
      </c>
      <c r="I5" s="14">
        <f t="shared" ref="I5:I10" si="0">SUM(B5:H5)</f>
        <v>-0.1212352</v>
      </c>
    </row>
    <row r="6" spans="1:11" x14ac:dyDescent="0.25">
      <c r="A6" s="9" t="s">
        <v>228</v>
      </c>
      <c r="B6" s="9">
        <v>3.3648533333333334E-2</v>
      </c>
      <c r="C6" s="9">
        <v>2.02408E-2</v>
      </c>
      <c r="D6" s="9">
        <v>2.0190466666666667E-2</v>
      </c>
      <c r="E6" s="9">
        <v>3.5019733333333337E-2</v>
      </c>
      <c r="F6" s="9">
        <v>-9.2455580000000009E-3</v>
      </c>
      <c r="G6" s="9">
        <v>-1.0741096666666668E-2</v>
      </c>
      <c r="H6" s="9">
        <v>-4.7881666666666663E-3</v>
      </c>
      <c r="I6" s="14">
        <f t="shared" si="0"/>
        <v>8.4324711999999996E-2</v>
      </c>
    </row>
    <row r="7" spans="1:11" x14ac:dyDescent="0.25">
      <c r="A7" s="9" t="s">
        <v>229</v>
      </c>
      <c r="B7" s="9">
        <v>5.3333333333333336E-4</v>
      </c>
      <c r="C7" s="9">
        <v>4.3086666666666671E-4</v>
      </c>
      <c r="D7" s="9">
        <v>5.219333333333333E-4</v>
      </c>
      <c r="E7" s="9">
        <v>2.7953333333333332E-4</v>
      </c>
      <c r="F7" s="9">
        <v>0</v>
      </c>
      <c r="G7" s="9">
        <v>0</v>
      </c>
      <c r="H7" s="9">
        <v>0</v>
      </c>
      <c r="I7" s="14">
        <f t="shared" si="0"/>
        <v>1.7656666666666667E-3</v>
      </c>
      <c r="J7" s="1"/>
    </row>
    <row r="8" spans="1:11" x14ac:dyDescent="0.25">
      <c r="A8" s="9" t="s">
        <v>230</v>
      </c>
      <c r="B8" s="9">
        <v>1.39776E-2</v>
      </c>
      <c r="C8" s="9">
        <v>1.4216666666666667E-2</v>
      </c>
      <c r="D8" s="9">
        <v>1.42384E-2</v>
      </c>
      <c r="E8" s="9">
        <v>1.42384E-2</v>
      </c>
      <c r="F8" s="9">
        <v>-7.2163999999999996E-3</v>
      </c>
      <c r="G8" s="9">
        <v>-2.1603999999999998E-3</v>
      </c>
      <c r="H8" s="9">
        <v>0</v>
      </c>
      <c r="I8" s="14">
        <f t="shared" si="0"/>
        <v>4.7294266666666668E-2</v>
      </c>
    </row>
    <row r="9" spans="1:11" x14ac:dyDescent="0.25">
      <c r="A9" s="9" t="s">
        <v>231</v>
      </c>
      <c r="B9" s="9">
        <v>0.166376</v>
      </c>
      <c r="C9" s="9">
        <v>0.166376</v>
      </c>
      <c r="D9" s="9">
        <v>0.166376</v>
      </c>
      <c r="E9" s="9">
        <v>0.1648</v>
      </c>
      <c r="F9" s="9">
        <v>-8.2400000000000001E-2</v>
      </c>
      <c r="G9" s="9">
        <v>-8.2400000000000001E-2</v>
      </c>
      <c r="H9" s="9">
        <v>-8.2400000000000001E-2</v>
      </c>
      <c r="I9" s="14">
        <f t="shared" si="0"/>
        <v>0.41672799999999999</v>
      </c>
    </row>
    <row r="10" spans="1:11" x14ac:dyDescent="0.25">
      <c r="A10" s="126" t="s">
        <v>232</v>
      </c>
      <c r="B10" s="9">
        <v>5.9635999999999995E-3</v>
      </c>
      <c r="C10" s="9">
        <v>5.8827999999999998E-2</v>
      </c>
      <c r="D10" s="9">
        <v>7.9489199999999996E-2</v>
      </c>
      <c r="E10" s="9">
        <v>6.5920133333333325E-2</v>
      </c>
      <c r="F10" s="9">
        <v>-0.12147668727083336</v>
      </c>
      <c r="G10" s="9">
        <v>-0.15073203596333334</v>
      </c>
      <c r="H10" s="9">
        <v>-0.13456786927999997</v>
      </c>
      <c r="I10" s="14">
        <f t="shared" si="0"/>
        <v>-0.19657565918083336</v>
      </c>
    </row>
    <row r="11" spans="1:11" s="44" customFormat="1" x14ac:dyDescent="0.25">
      <c r="A11" s="20" t="s">
        <v>15</v>
      </c>
      <c r="B11" s="20">
        <f t="shared" ref="B11:E11" si="1">SUM(B5:B10)</f>
        <v>0.22049906666666669</v>
      </c>
      <c r="C11" s="20">
        <f t="shared" si="1"/>
        <v>0.26009233333333331</v>
      </c>
      <c r="D11" s="20">
        <f t="shared" si="1"/>
        <v>0.28081600000000001</v>
      </c>
      <c r="E11" s="20">
        <f t="shared" si="1"/>
        <v>0.2802578</v>
      </c>
      <c r="F11" s="20">
        <f>SUM(F5:F10)</f>
        <v>-0.34157384527083334</v>
      </c>
      <c r="G11" s="20">
        <f t="shared" ref="G11:H11" si="2">SUM(G5:G10)</f>
        <v>-0.24603353263</v>
      </c>
      <c r="H11" s="20">
        <f t="shared" si="2"/>
        <v>-0.22175603594666665</v>
      </c>
      <c r="I11" s="134">
        <f>SUM(B11:H11)</f>
        <v>0.23230178615249997</v>
      </c>
    </row>
    <row r="12" spans="1:11" s="44" customFormat="1" ht="1.5" customHeight="1" x14ac:dyDescent="0.25">
      <c r="A12" s="188"/>
      <c r="B12" s="189"/>
      <c r="C12" s="189"/>
      <c r="D12" s="189"/>
      <c r="E12" s="189"/>
      <c r="F12" s="189"/>
      <c r="G12" s="189"/>
      <c r="H12" s="189"/>
      <c r="I12" s="190"/>
    </row>
    <row r="13" spans="1:11" x14ac:dyDescent="0.25">
      <c r="A13" s="175" t="s">
        <v>65</v>
      </c>
      <c r="B13" s="186"/>
      <c r="C13" s="186"/>
      <c r="D13" s="186"/>
      <c r="E13" s="186"/>
      <c r="F13" s="186"/>
      <c r="G13" s="186"/>
      <c r="H13" s="186"/>
      <c r="I13" s="187"/>
    </row>
    <row r="14" spans="1:11" x14ac:dyDescent="0.25">
      <c r="A14" s="9" t="s">
        <v>118</v>
      </c>
      <c r="B14" s="9">
        <v>0</v>
      </c>
      <c r="C14" s="9">
        <v>0</v>
      </c>
      <c r="D14" s="9">
        <v>0</v>
      </c>
      <c r="E14" s="9">
        <v>0</v>
      </c>
      <c r="F14" s="9">
        <v>-0.52095300300000003</v>
      </c>
      <c r="G14" s="9">
        <v>0</v>
      </c>
      <c r="H14" s="9">
        <v>0</v>
      </c>
      <c r="I14" s="14">
        <f t="shared" ref="I14:I19" si="3">SUM(B14:H14)</f>
        <v>-0.52095300300000003</v>
      </c>
      <c r="K14" s="191"/>
    </row>
    <row r="15" spans="1:11" x14ac:dyDescent="0.25">
      <c r="A15" s="9" t="s">
        <v>228</v>
      </c>
      <c r="B15" s="9">
        <v>9.3062199999999998E-2</v>
      </c>
      <c r="C15" s="9">
        <v>0.16236339999999999</v>
      </c>
      <c r="D15" s="9">
        <v>9.4348533333333331E-2</v>
      </c>
      <c r="E15" s="9">
        <v>0.12521713333333334</v>
      </c>
      <c r="F15" s="9">
        <v>-2.5663499999999999E-2</v>
      </c>
      <c r="G15" s="9">
        <v>-4.2056700000000002E-2</v>
      </c>
      <c r="H15" s="9">
        <v>-6.4049999999999996E-2</v>
      </c>
      <c r="I15" s="14">
        <f t="shared" si="3"/>
        <v>0.34322106666666663</v>
      </c>
    </row>
    <row r="16" spans="1:11" x14ac:dyDescent="0.25">
      <c r="A16" s="9" t="s">
        <v>229</v>
      </c>
      <c r="B16" s="9">
        <v>8.1808133333333324E-2</v>
      </c>
      <c r="C16" s="9">
        <v>0.19154153333333335</v>
      </c>
      <c r="D16" s="9">
        <v>0.23401693333333332</v>
      </c>
      <c r="E16" s="9">
        <v>0.23627426666666665</v>
      </c>
      <c r="F16" s="9">
        <v>-0.14268477833333332</v>
      </c>
      <c r="G16" s="9">
        <v>-7.6700077666666672E-2</v>
      </c>
      <c r="H16" s="9">
        <v>-7.9238666666666679E-3</v>
      </c>
      <c r="I16" s="14">
        <f t="shared" si="3"/>
        <v>0.51633214400000005</v>
      </c>
    </row>
    <row r="17" spans="1:9" x14ac:dyDescent="0.25">
      <c r="A17" s="9" t="s">
        <v>230</v>
      </c>
      <c r="B17" s="9">
        <v>4.5773333333333334E-3</v>
      </c>
      <c r="C17" s="9">
        <v>0</v>
      </c>
      <c r="D17" s="9">
        <v>0</v>
      </c>
      <c r="E17" s="9">
        <v>0</v>
      </c>
      <c r="F17" s="9">
        <v>0</v>
      </c>
      <c r="G17" s="9">
        <v>0</v>
      </c>
      <c r="H17" s="9">
        <v>0</v>
      </c>
      <c r="I17" s="14">
        <f t="shared" si="3"/>
        <v>4.5773333333333334E-3</v>
      </c>
    </row>
    <row r="18" spans="1:9" x14ac:dyDescent="0.25">
      <c r="A18" s="9" t="s">
        <v>231</v>
      </c>
      <c r="B18" s="9">
        <v>0</v>
      </c>
      <c r="C18" s="9">
        <v>0</v>
      </c>
      <c r="D18" s="9">
        <v>0</v>
      </c>
      <c r="E18" s="9">
        <v>0</v>
      </c>
      <c r="F18" s="9">
        <v>0</v>
      </c>
      <c r="G18" s="9">
        <v>0</v>
      </c>
      <c r="H18" s="9">
        <v>0</v>
      </c>
      <c r="I18" s="14">
        <f t="shared" si="3"/>
        <v>0</v>
      </c>
    </row>
    <row r="19" spans="1:9" x14ac:dyDescent="0.25">
      <c r="A19" s="126" t="s">
        <v>232</v>
      </c>
      <c r="B19" s="9">
        <v>1.5274533333333333E-2</v>
      </c>
      <c r="C19" s="9">
        <v>0.20475733333333335</v>
      </c>
      <c r="D19" s="9">
        <v>0.24800233333333332</v>
      </c>
      <c r="E19" s="9">
        <v>0.23874686666666667</v>
      </c>
      <c r="F19" s="9">
        <v>-0.55527105197999993</v>
      </c>
      <c r="G19" s="9">
        <v>-0.61292416199666655</v>
      </c>
      <c r="H19" s="9">
        <v>-0.60107914167999987</v>
      </c>
      <c r="I19" s="14">
        <f t="shared" si="3"/>
        <v>-1.0624932889899996</v>
      </c>
    </row>
    <row r="20" spans="1:9" x14ac:dyDescent="0.25">
      <c r="A20" s="9" t="s">
        <v>227</v>
      </c>
      <c r="B20" s="9">
        <v>0.14529413632135391</v>
      </c>
      <c r="C20" s="9">
        <v>0.17461256857666774</v>
      </c>
      <c r="D20" s="9">
        <v>0.18610252260667162</v>
      </c>
      <c r="E20" s="9">
        <v>0.18671698664592928</v>
      </c>
      <c r="F20" s="9">
        <v>-0.23046523666596452</v>
      </c>
      <c r="G20" s="9">
        <v>-0.16904555321268314</v>
      </c>
      <c r="H20" s="9">
        <v>-0.15493136909721159</v>
      </c>
      <c r="I20" s="14">
        <f>SUM(B20:H20)</f>
        <v>0.1382840551747633</v>
      </c>
    </row>
    <row r="21" spans="1:9" x14ac:dyDescent="0.25">
      <c r="A21" s="20" t="s">
        <v>233</v>
      </c>
      <c r="B21" s="20">
        <f>SUM(B14:B20)</f>
        <v>0.34001633632135386</v>
      </c>
      <c r="C21" s="20">
        <f t="shared" ref="C21:H21" si="4">SUM(C14:C20)</f>
        <v>0.73327483524333448</v>
      </c>
      <c r="D21" s="20">
        <f t="shared" si="4"/>
        <v>0.76247032260667158</v>
      </c>
      <c r="E21" s="20">
        <f t="shared" si="4"/>
        <v>0.78695525331259597</v>
      </c>
      <c r="F21" s="20">
        <f t="shared" si="4"/>
        <v>-1.4750375699792977</v>
      </c>
      <c r="G21" s="20">
        <f t="shared" si="4"/>
        <v>-0.90072649287601636</v>
      </c>
      <c r="H21" s="20">
        <f t="shared" si="4"/>
        <v>-0.82798437744387821</v>
      </c>
      <c r="I21" s="134">
        <f>SUM(B21:H21)</f>
        <v>-0.58103169281523614</v>
      </c>
    </row>
  </sheetData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25</vt:i4>
      </vt:variant>
      <vt:variant>
        <vt:lpstr>Named Ranges</vt:lpstr>
      </vt:variant>
      <vt:variant>
        <vt:i4>10</vt:i4>
      </vt:variant>
    </vt:vector>
  </HeadingPairs>
  <TitlesOfParts>
    <vt:vector size="35" baseType="lpstr">
      <vt:lpstr>Ann-1</vt:lpstr>
      <vt:lpstr>Ann-1 (2)</vt:lpstr>
      <vt:lpstr>Ann-2</vt:lpstr>
      <vt:lpstr>Ann-3</vt:lpstr>
      <vt:lpstr>Ann-3 (2)</vt:lpstr>
      <vt:lpstr>Ann-5</vt:lpstr>
      <vt:lpstr>Ann-6</vt:lpstr>
      <vt:lpstr>Ann-7</vt:lpstr>
      <vt:lpstr>Ann-8</vt:lpstr>
      <vt:lpstr>Ann-8 (2)</vt:lpstr>
      <vt:lpstr>Ann-9</vt:lpstr>
      <vt:lpstr>Ann-10</vt:lpstr>
      <vt:lpstr>Ann-11</vt:lpstr>
      <vt:lpstr>Ann-12</vt:lpstr>
      <vt:lpstr>Ann-13</vt:lpstr>
      <vt:lpstr>Ann-15</vt:lpstr>
      <vt:lpstr>Ann-16</vt:lpstr>
      <vt:lpstr>Ann-18</vt:lpstr>
      <vt:lpstr>Ann-19</vt:lpstr>
      <vt:lpstr>Ann-20</vt:lpstr>
      <vt:lpstr>Ann-21</vt:lpstr>
      <vt:lpstr>Ann-22</vt:lpstr>
      <vt:lpstr>Ann-23</vt:lpstr>
      <vt:lpstr>Ann-24</vt:lpstr>
      <vt:lpstr>Ann-26</vt:lpstr>
      <vt:lpstr>'Ann-1'!Print_Area</vt:lpstr>
      <vt:lpstr>'Ann-1 (2)'!Print_Area</vt:lpstr>
      <vt:lpstr>'Ann-16'!Print_Area</vt:lpstr>
      <vt:lpstr>'Ann-3'!Print_Area</vt:lpstr>
      <vt:lpstr>'Ann-3 (2)'!Print_Area</vt:lpstr>
      <vt:lpstr>'Ann-7'!Print_Area</vt:lpstr>
      <vt:lpstr>'Ann-8 (2)'!Print_Area</vt:lpstr>
      <vt:lpstr>'Ann-3'!Print_Titles</vt:lpstr>
      <vt:lpstr>'Ann-3 (2)'!Print_Titles</vt:lpstr>
      <vt:lpstr>'Ann-7'!Print_Titles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2020-01-18T04:51:52Z</cp:lastPrinted>
  <dcterms:created xsi:type="dcterms:W3CDTF">2020-01-07T12:25:50Z</dcterms:created>
  <dcterms:modified xsi:type="dcterms:W3CDTF">2020-01-22T06:47:40Z</dcterms:modified>
</cp:coreProperties>
</file>